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Company Secretary\STARK All Corporate Documents\STARK GROUP\STARK Group - Financial Statement\STARK\STARK 2565\4. งบปี 2565\Amendment TH 30 June\"/>
    </mc:Choice>
  </mc:AlternateContent>
  <xr:revisionPtr revIDLastSave="0" documentId="8_{375E1CC0-1052-4388-AA62-5CFB1836F143}" xr6:coauthVersionLast="47" xr6:coauthVersionMax="47" xr10:uidLastSave="{00000000-0000-0000-0000-000000000000}"/>
  <bookViews>
    <workbookView xWindow="-110" yWindow="-110" windowWidth="19420" windowHeight="10300" tabRatio="753" activeTab="2" xr2:uid="{00000000-000D-0000-FFFF-FFFF00000000}"/>
  </bookViews>
  <sheets>
    <sheet name="TH-BS 12-14" sheetId="14" r:id="rId1"/>
    <sheet name="TH-PL 15-16" sheetId="22" r:id="rId2"/>
    <sheet name="TH-EQ(conso) 17" sheetId="19" r:id="rId3"/>
    <sheet name="TH-EQ(Separate) 18" sheetId="20" r:id="rId4"/>
    <sheet name="TH-CF 19-22" sheetId="23" r:id="rId5"/>
  </sheets>
  <definedNames>
    <definedName name="_xlnm._FilterDatabase" localSheetId="4" hidden="1">'TH-CF 19-22'!$A$99:$B$121</definedName>
    <definedName name="_xlnm._FilterDatabase" localSheetId="2" hidden="1">'TH-EQ(conso) 17'!$A$4:$W$35</definedName>
    <definedName name="_xlnm._FilterDatabase" localSheetId="3" hidden="1">'TH-EQ(Separate) 18'!$A$4:$L$28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129</definedName>
    <definedName name="ปก" localSheetId="1" hidden="1">#REF!</definedName>
    <definedName name="ป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" i="19" l="1"/>
  <c r="G46" i="14"/>
  <c r="E87" i="23"/>
  <c r="N31" i="19"/>
  <c r="H35" i="22"/>
  <c r="G29" i="23"/>
  <c r="F18" i="22" l="1"/>
  <c r="J35" i="22"/>
  <c r="M88" i="14"/>
  <c r="M103" i="14"/>
  <c r="H14" i="22"/>
  <c r="H18" i="22" s="1"/>
  <c r="F33" i="22"/>
  <c r="F35" i="22" s="1"/>
  <c r="E123" i="23" l="1"/>
  <c r="L35" i="22"/>
  <c r="E29" i="23"/>
  <c r="E64" i="23" s="1"/>
  <c r="E69" i="23" s="1"/>
  <c r="I26" i="14"/>
  <c r="I29" i="23" l="1"/>
  <c r="I87" i="23"/>
  <c r="K123" i="23"/>
  <c r="I123" i="23"/>
  <c r="G123" i="23"/>
  <c r="G103" i="14"/>
  <c r="R32" i="19"/>
  <c r="R21" i="19"/>
  <c r="O141" i="14"/>
  <c r="O153" i="14" s="1"/>
  <c r="K141" i="14"/>
  <c r="K153" i="14" s="1"/>
  <c r="I141" i="14"/>
  <c r="I153" i="14" s="1"/>
  <c r="G141" i="14"/>
  <c r="G153" i="14" s="1"/>
  <c r="T35" i="19"/>
  <c r="R28" i="19"/>
  <c r="V28" i="19" s="1"/>
  <c r="R26" i="19"/>
  <c r="V26" i="19" s="1"/>
  <c r="R14" i="19"/>
  <c r="P31" i="19"/>
  <c r="L31" i="19"/>
  <c r="J31" i="19"/>
  <c r="H31" i="19"/>
  <c r="F31" i="19"/>
  <c r="D31" i="19"/>
  <c r="D35" i="19" s="1"/>
  <c r="F84" i="22"/>
  <c r="F78" i="22"/>
  <c r="H78" i="22"/>
  <c r="R33" i="19"/>
  <c r="H84" i="22"/>
  <c r="M141" i="14"/>
  <c r="M153" i="14" s="1"/>
  <c r="D19" i="19"/>
  <c r="D24" i="19" s="1"/>
  <c r="A134" i="23"/>
  <c r="A93" i="23"/>
  <c r="A46" i="23"/>
  <c r="A43" i="23"/>
  <c r="L84" i="22"/>
  <c r="R22" i="19" l="1"/>
  <c r="V32" i="19"/>
  <c r="V33" i="19"/>
  <c r="T19" i="19"/>
  <c r="P19" i="19"/>
  <c r="P24" i="19" s="1"/>
  <c r="N19" i="19"/>
  <c r="L19" i="19"/>
  <c r="L24" i="19" s="1"/>
  <c r="J19" i="19"/>
  <c r="J24" i="19" s="1"/>
  <c r="H19" i="19"/>
  <c r="H24" i="19" s="1"/>
  <c r="F19" i="19"/>
  <c r="R16" i="19"/>
  <c r="V16" i="19" s="1"/>
  <c r="K103" i="14"/>
  <c r="I103" i="14"/>
  <c r="K88" i="14"/>
  <c r="I88" i="14"/>
  <c r="K46" i="14"/>
  <c r="I46" i="14"/>
  <c r="K26" i="14"/>
  <c r="G88" i="14"/>
  <c r="G105" i="14" s="1"/>
  <c r="O88" i="14"/>
  <c r="L20" i="20"/>
  <c r="L18" i="20"/>
  <c r="F23" i="20"/>
  <c r="F16" i="20"/>
  <c r="R19" i="19" l="1"/>
  <c r="R24" i="19" s="1"/>
  <c r="K156" i="14"/>
  <c r="F35" i="19"/>
  <c r="F24" i="19"/>
  <c r="T24" i="19"/>
  <c r="N24" i="19"/>
  <c r="V22" i="19"/>
  <c r="V14" i="19"/>
  <c r="V19" i="19" s="1"/>
  <c r="K48" i="14"/>
  <c r="I105" i="14"/>
  <c r="K105" i="14"/>
  <c r="I48" i="14"/>
  <c r="H70" i="22"/>
  <c r="L78" i="22"/>
  <c r="K158" i="14" l="1"/>
  <c r="I156" i="14"/>
  <c r="I158" i="14" s="1"/>
  <c r="V24" i="19"/>
  <c r="K87" i="23"/>
  <c r="G87" i="23"/>
  <c r="A90" i="23"/>
  <c r="A131" i="23" s="1"/>
  <c r="L70" i="22" l="1"/>
  <c r="A116" i="14" l="1"/>
  <c r="A58" i="14"/>
  <c r="L14" i="20"/>
  <c r="L12" i="20"/>
  <c r="A174" i="23" l="1"/>
  <c r="J70" i="22" l="1"/>
  <c r="A3" i="19" l="1"/>
  <c r="A52" i="22"/>
  <c r="A49" i="22"/>
  <c r="A96" i="22" s="1"/>
  <c r="F37" i="22"/>
  <c r="F41" i="22" s="1"/>
  <c r="L18" i="22"/>
  <c r="L37" i="22" s="1"/>
  <c r="J18" i="22"/>
  <c r="J37" i="22" s="1"/>
  <c r="H37" i="22"/>
  <c r="A1" i="22"/>
  <c r="A50" i="22" s="1"/>
  <c r="H41" i="22" l="1"/>
  <c r="J41" i="22"/>
  <c r="I64" i="23" s="1"/>
  <c r="I69" i="23" s="1"/>
  <c r="L41" i="22"/>
  <c r="F44" i="22"/>
  <c r="I141" i="23" l="1"/>
  <c r="I146" i="23" s="1"/>
  <c r="L44" i="22"/>
  <c r="L72" i="22" s="1"/>
  <c r="K29" i="23"/>
  <c r="K64" i="23" s="1"/>
  <c r="K69" i="23" s="1"/>
  <c r="J44" i="22"/>
  <c r="J72" i="22" s="1"/>
  <c r="J84" i="22" s="1"/>
  <c r="L21" i="20" s="1"/>
  <c r="H44" i="22"/>
  <c r="H72" i="22" s="1"/>
  <c r="G64" i="23"/>
  <c r="G69" i="23" s="1"/>
  <c r="F72" i="22"/>
  <c r="K141" i="23" l="1"/>
  <c r="K146" i="23" s="1"/>
  <c r="G141" i="23"/>
  <c r="G146" i="23" s="1"/>
  <c r="J78" i="22"/>
  <c r="P35" i="19"/>
  <c r="L35" i="19"/>
  <c r="J35" i="19"/>
  <c r="H35" i="19"/>
  <c r="E141" i="23" l="1"/>
  <c r="E146" i="23" s="1"/>
  <c r="H23" i="20"/>
  <c r="D23" i="20"/>
  <c r="D16" i="20" l="1"/>
  <c r="H16" i="20"/>
  <c r="A114" i="14" l="1"/>
  <c r="A56" i="14"/>
  <c r="A28" i="20"/>
  <c r="A3" i="20"/>
  <c r="A1" i="19"/>
  <c r="A1" i="20" s="1"/>
  <c r="O156" i="14" l="1"/>
  <c r="O103" i="14"/>
  <c r="M105" i="14"/>
  <c r="M26" i="14"/>
  <c r="O26" i="14"/>
  <c r="M46" i="14"/>
  <c r="O46" i="14"/>
  <c r="G26" i="14"/>
  <c r="M48" i="14" l="1"/>
  <c r="O105" i="14"/>
  <c r="O158" i="14" s="1"/>
  <c r="O48" i="14"/>
  <c r="G48" i="14"/>
  <c r="A170" i="14" l="1"/>
  <c r="A113" i="14"/>
  <c r="L23" i="20" l="1"/>
  <c r="J23" i="20"/>
  <c r="M156" i="14" l="1"/>
  <c r="M158" i="14" l="1"/>
  <c r="L16" i="20"/>
  <c r="J16" i="20"/>
  <c r="N35" i="19"/>
  <c r="G156" i="14" s="1"/>
  <c r="G158" i="14" s="1"/>
  <c r="R31" i="19" l="1"/>
  <c r="V31" i="19" s="1"/>
  <c r="R35" i="19" l="1"/>
  <c r="V35" i="19" l="1"/>
</calcChain>
</file>

<file path=xl/sharedStrings.xml><?xml version="1.0" encoding="utf-8"?>
<sst xmlns="http://schemas.openxmlformats.org/spreadsheetml/2006/main" count="506" uniqueCount="288">
  <si>
    <t>บริษัท สตาร์ค คอร์เปอเรชั่น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</si>
  <si>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</si>
  <si>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</si>
  <si>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</si>
  <si>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</si>
  <si>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31 ธันวาคม</t>
  </si>
  <si>
    <t>1 มกราคม</t>
  </si>
  <si>
    <t>พ.ศ. 2565</t>
  </si>
  <si>
    <t>พ.ศ. 2564</t>
  </si>
  <si>
    <t>ตามที่ปรับใหม่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</si>
  <si>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</si>
  <si>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</si>
  <si>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</si>
  <si>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</si>
  <si>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</si>
  <si>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</t>
  </si>
  <si>
    <t>ลูกหนี้การค้าและลูกหนี้อื่น</t>
  </si>
  <si>
    <t>ต้นทุนการให้บริการรอการรับรู้</t>
  </si>
  <si>
    <t>เงินให้กู้ยืมระยะสั้นแก่</t>
  </si>
  <si>
    <t>บริษัทที่เกี่ยวข้องกัน</t>
  </si>
  <si>
    <t>สินค้าคงเหลือ</t>
  </si>
  <si>
    <t>เงินฝากสถาบันการเงินหมุนเวียน</t>
  </si>
  <si>
    <t>ที่ติดภาระค้ำประกัน</t>
  </si>
  <si>
    <t>สินทรัพย์อนุพันธ์หมุนเวียน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</si>
  <si>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</si>
  <si>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</si>
  <si>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</si>
  <si>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</si>
  <si>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</si>
  <si>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</si>
  <si>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</t>
  </si>
  <si>
    <t>แก่บริษัทที่เกี่ยวข้องกัน</t>
  </si>
  <si>
    <t>-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</si>
  <si>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</si>
  <si>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</si>
  <si>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</si>
  <si>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ค่าลิขสิทธิ์</t>
  </si>
  <si>
    <t>ค่าความนิยม</t>
  </si>
  <si>
    <t>สินทรัพย์ภาษีเงินได้รอการตัดบัญชี</t>
  </si>
  <si>
    <t>สินทรัพย์ไม่มีตัวตน</t>
  </si>
  <si>
    <t>เงินจ่ายล่วงหน้าสำหรับการซื้อสินทรัพย์ถาวร</t>
  </si>
  <si>
    <t>สินทรัพย์อนุพันธ์ไม่หมุนเวียน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</si>
  <si>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</si>
  <si>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</si>
  <si>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</si>
  <si>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</si>
  <si>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</si>
  <si>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</si>
  <si>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</si>
  <si>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</si>
  <si>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</si>
  <si>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</si>
  <si>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</si>
  <si>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</si>
  <si>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หุ้นกู้ส่วนที่ถึงกำหนดชำระภายในหนึ่งปี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</si>
  <si>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</si>
  <si>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</si>
  <si>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ที่เกี่ยวข้องกัน</t>
  </si>
  <si>
    <t>เงินกู้ยืมระยะสั้นอื่น</t>
  </si>
  <si>
    <t>เงินกู้ยืมระยะยาวอื่น</t>
  </si>
  <si>
    <t>ภาษีเงินได้ค้างจ่าย</t>
  </si>
  <si>
    <t>หนี้สินอนุพันธ์หมุนเวียน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</si>
  <si>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</si>
  <si>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</si>
  <si>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</si>
  <si>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</si>
  <si>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</si>
  <si>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</si>
  <si>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</si>
  <si>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ภาระผูกพันผลประโยชน์พนักงาน</t>
  </si>
  <si>
    <t>หนี้สินอนุพันธ์ไม่หมุนเวียน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</si>
  <si>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</si>
  <si>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</si>
  <si>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</si>
  <si>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</si>
  <si>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</si>
  <si>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</si>
  <si>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</si>
  <si>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17,375,206,607 หุ้น</t>
  </si>
  <si>
    <t>(พ.ศ. 2564 : 15,875,206,607 หุ้น)</t>
  </si>
  <si>
    <t>มูลค่าที่ตราไว้หุ้นละ 1 บาท</t>
  </si>
  <si>
    <t>ทุนที่ออกและชำระแล้ว</t>
  </si>
  <si>
    <t>หุ้นสามัญ 13,406,404,956 หุ้น</t>
  </si>
  <si>
    <t>(พ.ศ. 2564 : 11,906,404,956 หุ้น)</t>
  </si>
  <si>
    <t>มูลค่าที่ชำระแล้วหุ้นละ 1 บาท</t>
  </si>
  <si>
    <t>ส่วนเกินมูลค่าหุ้นสามัญ</t>
  </si>
  <si>
    <t>ส่วนปรับปรุงทุนจากการซื้อธุรกิจ</t>
  </si>
  <si>
    <t>แบบย้อนกลับ</t>
  </si>
  <si>
    <t>ส่วนเกินทุนอื่น</t>
  </si>
  <si>
    <t>ส่วนต่ำกว่าทุนจากการรวมกิจการภายใต้</t>
  </si>
  <si>
    <t>การควบคุมเดียวกัน</t>
  </si>
  <si>
    <t>ส่วนเกินทุนจากการเปลี่ยนแปลงสัดส่วน</t>
  </si>
  <si>
    <t>การถือหุ้นในบริษัทย่อย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</si>
  <si>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</si>
  <si>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</si>
  <si>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</si>
  <si>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ผลต่างของอัตราแลกเปลี่ยนจาก</t>
  </si>
  <si>
    <t>การแปลงค่างบการเงิน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</si>
  <si>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</si>
  <si>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</si>
  <si>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</si>
  <si>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</si>
  <si>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</si>
  <si>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สำหรับปีสิ้นสุดวันที่ 31 ธันวาคม พ.ศ. 2565</t>
  </si>
  <si>
    <t>รายได้</t>
  </si>
  <si>
    <t>รายได้จากการขาย</t>
  </si>
  <si>
    <t>รายได้จากการให้บริการ</t>
  </si>
  <si>
    <t>รายได้ค่าเช่า</t>
  </si>
  <si>
    <t>เงินปันผลรับ</t>
  </si>
  <si>
    <t>เงินตราต่างประเทศ - สุทธิ</t>
  </si>
  <si>
    <t xml:space="preserve">รายได้อื่น 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</si>
  <si>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</si>
  <si>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</si>
  <si>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</si>
  <si>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</si>
  <si>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ต้นทุนการให้เช่า</t>
  </si>
  <si>
    <t>ค่าใช้จ่ายในการขาย</t>
  </si>
  <si>
    <t xml:space="preserve">ค่าใช้จ่ายในการบริหาร     </t>
  </si>
  <si>
    <t>ค่าใช้จ่ายอื่น</t>
  </si>
  <si>
    <t>รวมค่าใช้จ่าย</t>
  </si>
  <si>
    <t>(ขาดทุน)กำไรจากกิจกรรมดำเนินงาน</t>
  </si>
  <si>
    <t>รายได้ทางการเงิน</t>
  </si>
  <si>
    <t>ต้นทุนทางการเงิน</t>
  </si>
  <si>
    <t>ผลขาดทุนด้านเครดิตที่คาดว่าจะเกิดขึ้น</t>
  </si>
  <si>
    <t>ส่วนแบ่งขาดทุนจากเงินลงทุนในบริษัทร่วม</t>
  </si>
  <si>
    <t>(ขาดทุน)กำไรก่อนภาษีเงินได้</t>
  </si>
  <si>
    <t>ภาษีเงินได้</t>
  </si>
  <si>
    <t>(ขาดทุน)กำไรเบ็ดเสร็จอื่น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</si>
  <si>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</si>
  <si>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</si>
  <si>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ผลกำไร (ขาดทุน) จากการจากการประมาณการ</t>
  </si>
  <si>
    <t>ตามหลักคณิตศาสตร์ประกันภัย</t>
  </si>
  <si>
    <t>ภาษีเงินได้ของรายการที่อาจจะถูกจัดประเภทใหม่</t>
  </si>
  <si>
    <t>ไว้ในกำไรหรือขาดทุนในภายหลัง</t>
  </si>
  <si>
    <t>รวมรายการที่จะจัดประเภทรายการใหม่</t>
  </si>
  <si>
    <t>การแบ่งปัน(ขาดทุน)กำไร</t>
  </si>
  <si>
    <t>ส่วนที่เป็นของบริษัทใหญ่</t>
  </si>
  <si>
    <t>การแบ่งปัน(ขาดทุน)กำไรเบ็ดเสร็จ</t>
  </si>
  <si>
    <t>(ขาดทุน)กำไรต่อหุ้น</t>
  </si>
  <si>
    <t>(ขาดทุน)กำไรต่อหุ้นขั้นพื้นฐาน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</si>
  <si>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</si>
  <si>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</si>
  <si>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ส่วนต่ำกว่าทุน</t>
  </si>
  <si>
    <t>ส่วนเกินจาก</t>
  </si>
  <si>
    <t>ผลต่างของ</t>
  </si>
  <si>
    <t>ส่วนปรับปรุง</t>
  </si>
  <si>
    <t>จากการรวม</t>
  </si>
  <si>
    <t>การเปลี่ยนแปลง</t>
  </si>
  <si>
    <t>อัตราแลกเปลี่ยน</t>
  </si>
  <si>
    <t>รวมส่วนของ</t>
  </si>
  <si>
    <t>รวม</t>
  </si>
  <si>
    <t>ทุนที่ออก</t>
  </si>
  <si>
    <t>ส่วนเกินมูลค่า</t>
  </si>
  <si>
    <t>ทุนจากการซื้อ</t>
  </si>
  <si>
    <t>ธุรกิจภายใต้การ</t>
  </si>
  <si>
    <t>สัดส่วนการถือหุ้น</t>
  </si>
  <si>
    <t>ยังไม่ได้</t>
  </si>
  <si>
    <t>จากการแปลงค่า</t>
  </si>
  <si>
    <t>ผู้เป็นเจ้าของ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</si>
  <si>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</si>
  <si>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</si>
  <si>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</si>
  <si>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</si>
  <si>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ธุรกิจแบบย้อนกลับ</t>
  </si>
  <si>
    <t>ควบคุมเดียวกัน</t>
  </si>
  <si>
    <t>ในบริษัทย่อย</t>
  </si>
  <si>
    <t>จัดสรร</t>
  </si>
  <si>
    <t>งบการเงิน</t>
  </si>
  <si>
    <t>ของบริษัทใหญ่</t>
  </si>
  <si>
    <t>อำนาจควบคุม</t>
  </si>
  <si>
    <t>เจ้าของ</t>
  </si>
  <si>
    <t>ยอดต้นปี วันที่ 1 มกราคม พ.ศ. 2564</t>
  </si>
  <si>
    <t xml:space="preserve">   - ตามที่รายงานไว้เดิม</t>
  </si>
  <si>
    <t>ผลกระทบจากการปรับปรุงย้อนหลัง</t>
  </si>
  <si>
    <t xml:space="preserve">ยอดต้นปี วันที่ 1 มกราคม พ.ศ. 2564 </t>
  </si>
  <si>
    <t xml:space="preserve">   - ตามที่ปรับใหม่</t>
  </si>
  <si>
    <t>การเปลี่ยนแปลงในส่วนของเจ้าของสำหรับปี</t>
  </si>
  <si>
    <t>การซื้อเงินลงทุนในบริษัทย่อย</t>
  </si>
  <si>
    <t>ขาดทุนเบ็ดเสร็จสำหรับปี</t>
  </si>
  <si>
    <t>ยอดสิ้นปี วันที่ 31 ธันวาคม พ.ศ. 2564</t>
  </si>
  <si>
    <t>ยอดต้นปี วันที่ 1 มกราคม พ.ศ. 2565</t>
  </si>
  <si>
    <t xml:space="preserve">ยอดต้นปี วันที่ 1 มกราคม พ.ศ. 2565 </t>
  </si>
  <si>
    <t>การเพิ่มหุ้นสามัญ</t>
  </si>
  <si>
    <t>ยอดสิ้นปี วันที่ 31 ธันวาคม พ.ศ. 2565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</si>
  <si>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</si>
  <si>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กำไร(ขาดทุน)สะสม</t>
  </si>
  <si>
    <t>จัดสรรแล้ว -</t>
  </si>
  <si>
    <t>ที่ออกและ</t>
  </si>
  <si>
    <t>ทุนสำรอง</t>
  </si>
  <si>
    <t>ชำระแล้ว</t>
  </si>
  <si>
    <t>ตามกฎหมาย</t>
  </si>
  <si>
    <t>ส่วนของผู้ถือหุ้น</t>
  </si>
  <si>
    <t>กำไรเบ็ดเสร็จสำหรับปี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</si>
  <si>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</si>
  <si>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</si>
  <si>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</si>
  <si>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</si>
  <si>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</si>
  <si>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>ขาดทุนจากการด้อยค่าของเงินลงทุนในบริษัทย่อย</t>
  </si>
  <si>
    <t>กำไรจากการจำหน่ายที่ดิน อาคาร และอุปกรณ์</t>
  </si>
  <si>
    <t>ขาดทุนจากการลดลงของมูลค่าสินค้าคงเหลือ</t>
  </si>
  <si>
    <t>(กำไร)ขาดทุนจากอัตราแลกเปลี่ยนเงินตรา</t>
  </si>
  <si>
    <t xml:space="preserve">   ต่างประเทศที่ยังไม่เกิดขึ้นจริง</t>
  </si>
  <si>
    <t>เงินปันผลรับจากบริษัทย่อย</t>
  </si>
  <si>
    <t>การเปลี่ยนแปลงของสินทรัพย์และหนี้สินดำเนินงาน:</t>
  </si>
  <si>
    <t>- สินทรัพย์ทางการเงินอื่น</t>
  </si>
  <si>
    <t>- ลูกหนี้การค้าและลูกหนี้อื่น</t>
  </si>
  <si>
    <t>- ต้นทุนการให้บริการรอการรับรู้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</si>
  <si>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</si>
  <si>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</si>
  <si>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</si>
  <si>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</si>
  <si>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</si>
  <si>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</si>
  <si>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จ่ายภาระผูกพันผลประโยชน์พนักงาน</t>
  </si>
  <si>
    <t>เงินสด(ใช้ไปใน)ได้มาจากการดำเนินงาน</t>
  </si>
  <si>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ดอกเบี้ยรับ</t>
    </r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</si>
  <si>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 ดอกเบี้ยจ่าย</t>
    </r>
  </si>
  <si>
    <t xml:space="preserve">      จ่ายภาษีเงินได้</t>
  </si>
  <si>
    <t>เงินสดสุทธิ(ใช้ไปใน)ได้มาจากกิจกรรมดำเนินงาน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</si>
  <si>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</si>
  <si>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</si>
  <si>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17</t>
  </si>
  <si>
    <t>เงินสดรับจากเงินให้กู้ยืมระยะสั้น</t>
  </si>
  <si>
    <t>เงินสดจ่ายให้กู้ยืมระยะยาวแก่บริษัทที่เกี่ยวข้องกัน</t>
  </si>
  <si>
    <t>เงินสดรับจากเงินให้กู้ยืมระยะยาว</t>
  </si>
  <si>
    <t>เงินปันผลรับจากเงินลงทุนในบริษัทร่วม</t>
  </si>
  <si>
    <t>เงินสดจ่ายซื้อที่ดิน อาคารและอุปกรณ์</t>
  </si>
  <si>
    <t>เงินสดจ่ายค่าซื้อสินทรัพย์ไม่มีตัวตน</t>
  </si>
  <si>
    <t>เงินสดจ่ายค่าซื้ออสังหาริมทรัพย์เพื่อการลงทุน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</si>
  <si>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</si>
  <si>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</si>
  <si>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เงินสดรับจากการเพิ่มทุนจากบริษัทย่อย</t>
  </si>
  <si>
    <t>เงินสดรับจากการออกหุ้นใหม่</t>
  </si>
  <si>
    <t>32</t>
  </si>
  <si>
    <t>เงินสดรับจากเงินเบิกเกินบัญชีและ</t>
  </si>
  <si>
    <t>เงินกู้ยืมระยะสั้นจากสถาบันการเงิน</t>
  </si>
  <si>
    <t>24</t>
  </si>
  <si>
    <t>เงินสดจ่ายชำระเงินเบิกเกินบัญชีและ</t>
  </si>
  <si>
    <t>เงินสดรับจากเงินกู้ยืมระยะสั้น</t>
  </si>
  <si>
    <t>จากบริษัทที่เกี่ยวข้องกัน</t>
  </si>
  <si>
    <t>เงินสดรับจากเงินกู้ยืมระยะสั้นอื่น</t>
  </si>
  <si>
    <t>25</t>
  </si>
  <si>
    <t>เงินสดจ่ายคืนเงินกู้ยืมระยะสั้นอื่น</t>
  </si>
  <si>
    <t>เงินสดจ่ายชำระเงินกู้ยืมระยะสั้น</t>
  </si>
  <si>
    <t>เงินสดจ่ายคืนเงินกู้ยืมระยะสั้น</t>
  </si>
  <si>
    <t>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</si>
  <si>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</si>
  <si>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</si>
  <si>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26</t>
  </si>
  <si>
    <t>เงินสดจ่ายคืนเงินกู้ยืมระยะยาว</t>
  </si>
  <si>
    <t>เงินสดจ่ายชำระหนี้สินตามสัญญาเช่า</t>
  </si>
  <si>
    <t>27</t>
  </si>
  <si>
    <t>เงินสดรับจากเงินกู้ยืมระยะยาวอื่น</t>
  </si>
  <si>
    <t>เงินสดจ่ายคืนเงินกู้ยืมระยะยาวอื่น</t>
  </si>
  <si>
    <t>29</t>
  </si>
  <si>
    <t>เงินสดรับจากหุ้นกู้</t>
  </si>
  <si>
    <t>30</t>
  </si>
  <si>
    <t>เงินสดสุทธิได้มาจากกิจกรรมจัดหาเงิน</t>
  </si>
  <si>
    <t xml:space="preserve">เพิ่มขึ้น(ลดลง)สุทธิ </t>
  </si>
  <si>
    <t>เงินสดและรายการเทียบเท่าเงินสดต้นปี</t>
  </si>
  <si>
    <t>ผลกระทบจากอัตราแลกเปลี่ยนของ</t>
  </si>
  <si>
    <t>เงินตราต่างประเทศคงเหลือสิ้นปี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</si>
  <si>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</si>
  <si>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</si>
  <si>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ซื้อที่ดิน อาคารและอุปกรณ์โดยยังมิได้ชำระเงิน</t>
  </si>
  <si>
    <t>ซื้อลิขสิทธิ์โดยยังมิได้ชำระเงิน</t>
  </si>
  <si>
    <t>การเพิ่มขึ้นของสินทรัพย์สิทธิการใช้</t>
  </si>
  <si>
    <t xml:space="preserve">   จากหนี้สินสัญญาเช่า</t>
  </si>
  <si>
    <t>ขาดทุนจากการด้อยค่าของค่าความนิยม</t>
  </si>
  <si>
    <t>(ขาดทุน)กำไรจากการวัดมูลค่ายุติธรรม</t>
  </si>
  <si>
    <t>ของสัญญาอนุพันธ์</t>
  </si>
  <si>
    <t>39.3</t>
  </si>
  <si>
    <t>39.4</t>
  </si>
  <si>
    <t>เงินสดจ่ายให้กู้ยืมระยะสั้นแก่บริษัทที่เกี่ยวข้องกัน</t>
  </si>
  <si>
    <t>หนี้สินภายใต้การค้ำประกันสัญญาเงินกู้</t>
  </si>
  <si>
    <t>(ขาดทุน)กำไรสำหรับปี</t>
  </si>
  <si>
    <t>เงินกู้ยืมระยะสั้นจากบริษัท</t>
  </si>
  <si>
    <t>(ขาดทุน)กำไรเบ็ดเสร็จรวมสำหรับปี</t>
  </si>
  <si>
    <t>(ขาดทุน)กำไรสุทธิสำหรับปี</t>
  </si>
  <si>
    <t>ส่วนเกิน(ต่ำ)ทุนอื่น</t>
  </si>
  <si>
    <t>กำไร(ขาดทุน)จากอัตราแลกเปลี่ยน</t>
  </si>
  <si>
    <t>งบกำไรขาดทุนเบ็ดเสร็จ</t>
  </si>
  <si>
    <t>งบกระแสเงินสด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</si>
  <si>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</si>
  <si>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ขาดทุน(กำไร)จากตราสารอนุพันธ์ที่ยังไม่เกิดขึ้น</t>
  </si>
  <si>
    <t>เงินฝากสถาบันการเงินที่ติดภาระค้ำประกันเพิ่มขึ้น</t>
  </si>
  <si>
    <t>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</si>
</sst>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0;\(#,##0.00\)"/>
    <numFmt numFmtId="191" formatCode="_(* #,##0_);_(* \(#,##0\);_(* &quot;-&quot;??_);_(@_)"/>
    <numFmt numFmtId="192" formatCode="#,##0;\(#,##0\);&quot;-&quot;;@"/>
    <numFmt numFmtId="193" formatCode="_-* #,##0.00\ _€_-;\-* #,##0.00\ _€_-;_-* &quot;-&quot;??\ _€_-;_-@_-"/>
    <numFmt numFmtId="194" formatCode="_-* #,##0_-;\-* #,##0_-;_-* &quot;-&quot;??_-;_-@_-"/>
    <numFmt numFmtId="195" formatCode="\-"/>
    <numFmt numFmtId="196" formatCode="0.0"/>
    <numFmt numFmtId="197" formatCode="_(* #,##0_);_(* \(#,##0\);_(* &quot;-&quot;????_);_(@_)"/>
    <numFmt numFmtId="198" formatCode="#,##0;\(#,##0\);\-"/>
    <numFmt numFmtId="199" formatCode="_-* #,##0.00\ &quot;€&quot;_-;\-* #,##0.00\ &quot;€&quot;_-;_-* &quot;-&quot;??\ &quot;€&quot;_-;_-@_-"/>
    <numFmt numFmtId="200" formatCode="#,##0.0000;\(#,##0.0000\);\-"/>
  </numFmts>
  <fonts count="4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Tahoma"/>
      <family val="2"/>
      <charset val="222"/>
      <scheme val="minor"/>
    </font>
    <font>
      <sz val="14"/>
      <name val="BrowalliaUPC"/>
      <family val="2"/>
    </font>
    <font>
      <sz val="14"/>
      <name val="Cordia New"/>
      <family val="2"/>
    </font>
    <font>
      <u/>
      <sz val="10"/>
      <color rgb="FF0563C1"/>
      <name val="Georgia"/>
      <family val="1"/>
    </font>
    <font>
      <sz val="10"/>
      <name val="Cordia New"/>
      <family val="2"/>
    </font>
    <font>
      <b/>
      <sz val="14"/>
      <name val="Browallia New"/>
      <family val="2"/>
    </font>
    <font>
      <b/>
      <sz val="14"/>
      <color rgb="FFFF0000"/>
      <name val="Browallia New"/>
      <family val="2"/>
    </font>
    <font>
      <sz val="14"/>
      <name val="Browallia New"/>
      <family val="2"/>
    </font>
    <font>
      <sz val="14"/>
      <color theme="3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  <font>
      <i/>
      <sz val="14"/>
      <color rgb="FFFF0000"/>
      <name val="Browallia New"/>
      <family val="2"/>
    </font>
    <font>
      <b/>
      <sz val="14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303">
    <xf numFmtId="0" fontId="0" fillId="0" borderId="0"/>
    <xf numFmtId="188" fontId="6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15" fillId="0" borderId="0"/>
    <xf numFmtId="0" fontId="7" fillId="0" borderId="0"/>
    <xf numFmtId="0" fontId="16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6" fillId="0" borderId="0"/>
    <xf numFmtId="0" fontId="15" fillId="0" borderId="0"/>
    <xf numFmtId="0" fontId="1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3" fillId="0" borderId="0"/>
    <xf numFmtId="0" fontId="21" fillId="0" borderId="0"/>
    <xf numFmtId="43" fontId="2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93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9" fillId="0" borderId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5" applyNumberFormat="0" applyFill="0" applyAlignment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26" fillId="0" borderId="0"/>
    <xf numFmtId="43" fontId="12" fillId="0" borderId="0" applyFont="0" applyFill="0" applyBorder="0" applyAlignment="0" applyProtection="0"/>
    <xf numFmtId="0" fontId="27" fillId="3" borderId="0" applyNumberFormat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0" fontId="12" fillId="0" borderId="0">
      <protection locked="0"/>
    </xf>
    <xf numFmtId="199" fontId="1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7" fillId="0" borderId="0"/>
    <xf numFmtId="0" fontId="12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2" fillId="0" borderId="0">
      <protection locked="0"/>
    </xf>
    <xf numFmtId="0" fontId="12" fillId="0" borderId="0">
      <protection locked="0"/>
    </xf>
    <xf numFmtId="0" fontId="15" fillId="0" borderId="0"/>
    <xf numFmtId="0" fontId="13" fillId="0" borderId="0"/>
    <xf numFmtId="0" fontId="15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1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12" fillId="0" borderId="0">
      <protection locked="0"/>
    </xf>
    <xf numFmtId="43" fontId="6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7">
    <xf numFmtId="0" fontId="0" fillId="0" borderId="0" xfId="0"/>
    <xf numFmtId="190" fontId="32" fillId="0" borderId="0" xfId="0" applyNumberFormat="1" applyFont="1" applyAlignment="1">
      <alignment vertical="center"/>
    </xf>
    <xf numFmtId="189" fontId="33" fillId="0" borderId="0" xfId="0" applyNumberFormat="1" applyFont="1" applyAlignment="1">
      <alignment horizontal="center" vertical="center"/>
    </xf>
    <xf numFmtId="190" fontId="32" fillId="0" borderId="0" xfId="0" applyNumberFormat="1" applyFont="1" applyAlignment="1">
      <alignment horizontal="right" vertical="center"/>
    </xf>
    <xf numFmtId="192" fontId="32" fillId="0" borderId="0" xfId="0" applyNumberFormat="1" applyFont="1" applyAlignment="1">
      <alignment horizontal="right" vertical="center"/>
    </xf>
    <xf numFmtId="190" fontId="34" fillId="0" borderId="0" xfId="0" applyNumberFormat="1" applyFont="1" applyAlignment="1">
      <alignment vertical="center"/>
    </xf>
    <xf numFmtId="190" fontId="32" fillId="0" borderId="1" xfId="0" applyNumberFormat="1" applyFont="1" applyBorder="1" applyAlignment="1">
      <alignment vertical="center"/>
    </xf>
    <xf numFmtId="189" fontId="33" fillId="0" borderId="1" xfId="0" applyNumberFormat="1" applyFont="1" applyBorder="1" applyAlignment="1">
      <alignment horizontal="center" vertical="center"/>
    </xf>
    <xf numFmtId="190" fontId="32" fillId="0" borderId="1" xfId="0" applyNumberFormat="1" applyFont="1" applyBorder="1" applyAlignment="1">
      <alignment horizontal="right" vertical="center"/>
    </xf>
    <xf numFmtId="192" fontId="32" fillId="0" borderId="1" xfId="0" applyNumberFormat="1" applyFont="1" applyBorder="1" applyAlignment="1">
      <alignment horizontal="right" vertical="center"/>
    </xf>
    <xf numFmtId="190" fontId="32" fillId="0" borderId="0" xfId="0" applyNumberFormat="1" applyFont="1" applyAlignment="1">
      <alignment horizontal="center" vertical="center"/>
    </xf>
    <xf numFmtId="192" fontId="32" fillId="0" borderId="0" xfId="0" applyNumberFormat="1" applyFont="1" applyAlignment="1">
      <alignment horizontal="center" vertical="center"/>
    </xf>
    <xf numFmtId="189" fontId="32" fillId="0" borderId="0" xfId="0" applyNumberFormat="1" applyFont="1" applyAlignment="1">
      <alignment horizontal="center" vertical="center"/>
    </xf>
    <xf numFmtId="189" fontId="32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192" fontId="34" fillId="2" borderId="0" xfId="0" applyNumberFormat="1" applyFont="1" applyFill="1" applyAlignment="1">
      <alignment horizontal="right" vertical="center"/>
    </xf>
    <xf numFmtId="192" fontId="32" fillId="2" borderId="0" xfId="0" applyNumberFormat="1" applyFont="1" applyFill="1" applyAlignment="1">
      <alignment horizontal="right" vertical="center"/>
    </xf>
    <xf numFmtId="192" fontId="34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192" fontId="34" fillId="2" borderId="0" xfId="27" applyNumberFormat="1" applyFont="1" applyFill="1" applyBorder="1" applyAlignment="1">
      <alignment horizontal="right" vertical="center"/>
    </xf>
    <xf numFmtId="194" fontId="34" fillId="0" borderId="0" xfId="27" applyNumberFormat="1" applyFont="1" applyFill="1" applyBorder="1" applyAlignment="1">
      <alignment horizontal="right" vertical="center"/>
    </xf>
    <xf numFmtId="192" fontId="34" fillId="0" borderId="0" xfId="27" applyNumberFormat="1" applyFont="1" applyFill="1" applyBorder="1" applyAlignment="1">
      <alignment horizontal="right" vertical="center"/>
    </xf>
    <xf numFmtId="194" fontId="34" fillId="0" borderId="0" xfId="27" applyNumberFormat="1" applyFont="1" applyFill="1" applyBorder="1" applyAlignment="1">
      <alignment horizontal="center" vertical="center"/>
    </xf>
    <xf numFmtId="192" fontId="34" fillId="2" borderId="0" xfId="27" applyNumberFormat="1" applyFont="1" applyFill="1" applyAlignment="1">
      <alignment horizontal="right" vertical="center"/>
    </xf>
    <xf numFmtId="194" fontId="34" fillId="0" borderId="0" xfId="27" applyNumberFormat="1" applyFont="1" applyFill="1" applyAlignment="1">
      <alignment horizontal="right" vertical="center"/>
    </xf>
    <xf numFmtId="192" fontId="34" fillId="0" borderId="0" xfId="27" applyNumberFormat="1" applyFont="1" applyFill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94" fontId="34" fillId="0" borderId="0" xfId="27" applyNumberFormat="1" applyFont="1" applyFill="1" applyAlignment="1">
      <alignment horizontal="center" vertical="center"/>
    </xf>
    <xf numFmtId="195" fontId="34" fillId="0" borderId="0" xfId="27" applyNumberFormat="1" applyFont="1" applyFill="1" applyAlignment="1">
      <alignment horizontal="center" vertical="center"/>
    </xf>
    <xf numFmtId="192" fontId="36" fillId="2" borderId="0" xfId="27" applyNumberFormat="1" applyFont="1" applyFill="1" applyAlignment="1">
      <alignment horizontal="right" vertical="center"/>
    </xf>
    <xf numFmtId="194" fontId="36" fillId="0" borderId="0" xfId="27" applyNumberFormat="1" applyFont="1" applyFill="1" applyAlignment="1">
      <alignment horizontal="right" vertical="center"/>
    </xf>
    <xf numFmtId="192" fontId="36" fillId="0" borderId="0" xfId="27" applyNumberFormat="1" applyFont="1" applyFill="1" applyAlignment="1">
      <alignment horizontal="right" vertical="center"/>
    </xf>
    <xf numFmtId="192" fontId="36" fillId="2" borderId="0" xfId="157" applyNumberFormat="1" applyFont="1" applyFill="1" applyAlignment="1">
      <alignment horizontal="right" vertical="center"/>
    </xf>
    <xf numFmtId="196" fontId="34" fillId="0" borderId="0" xfId="0" applyNumberFormat="1" applyFont="1" applyAlignment="1">
      <alignment horizontal="center" vertical="center"/>
    </xf>
    <xf numFmtId="1" fontId="34" fillId="0" borderId="0" xfId="0" applyNumberFormat="1" applyFont="1" applyAlignment="1">
      <alignment horizontal="center" vertical="center"/>
    </xf>
    <xf numFmtId="192" fontId="34" fillId="2" borderId="1" xfId="27" applyNumberFormat="1" applyFont="1" applyFill="1" applyBorder="1" applyAlignment="1">
      <alignment horizontal="right" vertical="center"/>
    </xf>
    <xf numFmtId="192" fontId="34" fillId="0" borderId="1" xfId="27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left" vertical="center" indent="4"/>
    </xf>
    <xf numFmtId="0" fontId="36" fillId="0" borderId="0" xfId="0" applyFont="1" applyAlignment="1">
      <alignment vertical="center"/>
    </xf>
    <xf numFmtId="43" fontId="36" fillId="0" borderId="0" xfId="27" applyFont="1" applyFill="1" applyAlignment="1">
      <alignment horizontal="right" vertical="center"/>
    </xf>
    <xf numFmtId="43" fontId="36" fillId="0" borderId="0" xfId="27" applyFont="1" applyFill="1" applyBorder="1" applyAlignment="1">
      <alignment horizontal="right" vertical="center"/>
    </xf>
    <xf numFmtId="0" fontId="34" fillId="0" borderId="0" xfId="120" applyFont="1" applyAlignment="1">
      <alignment horizontal="center" vertical="center"/>
    </xf>
    <xf numFmtId="43" fontId="34" fillId="0" borderId="0" xfId="27" applyFont="1" applyFill="1" applyAlignment="1">
      <alignment horizontal="right" vertical="center"/>
    </xf>
    <xf numFmtId="0" fontId="34" fillId="0" borderId="0" xfId="120" applyFont="1" applyAlignment="1">
      <alignment horizontal="left" vertical="center"/>
    </xf>
    <xf numFmtId="194" fontId="34" fillId="0" borderId="0" xfId="27" applyNumberFormat="1" applyFont="1" applyFill="1" applyAlignment="1">
      <alignment vertical="center"/>
    </xf>
    <xf numFmtId="192" fontId="34" fillId="2" borderId="0" xfId="159" applyNumberFormat="1" applyFont="1" applyFill="1" applyAlignment="1">
      <alignment horizontal="right" vertical="center"/>
    </xf>
    <xf numFmtId="0" fontId="36" fillId="0" borderId="0" xfId="120" applyFont="1" applyAlignment="1">
      <alignment horizontal="left" vertical="center" indent="2"/>
    </xf>
    <xf numFmtId="192" fontId="34" fillId="2" borderId="1" xfId="157" applyNumberFormat="1" applyFont="1" applyFill="1" applyBorder="1" applyAlignment="1">
      <alignment horizontal="right" vertical="center"/>
    </xf>
    <xf numFmtId="192" fontId="36" fillId="2" borderId="0" xfId="27" applyNumberFormat="1" applyFont="1" applyFill="1" applyBorder="1" applyAlignment="1">
      <alignment horizontal="right" vertical="center"/>
    </xf>
    <xf numFmtId="194" fontId="36" fillId="0" borderId="0" xfId="27" applyNumberFormat="1" applyFont="1" applyFill="1" applyBorder="1" applyAlignment="1">
      <alignment horizontal="right" vertical="center"/>
    </xf>
    <xf numFmtId="192" fontId="36" fillId="0" borderId="0" xfId="27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192" fontId="34" fillId="2" borderId="2" xfId="27" applyNumberFormat="1" applyFont="1" applyFill="1" applyBorder="1" applyAlignment="1">
      <alignment horizontal="right" vertical="center"/>
    </xf>
    <xf numFmtId="192" fontId="34" fillId="0" borderId="2" xfId="27" applyNumberFormat="1" applyFont="1" applyFill="1" applyBorder="1" applyAlignment="1">
      <alignment horizontal="right" vertical="center"/>
    </xf>
    <xf numFmtId="190" fontId="34" fillId="0" borderId="1" xfId="0" applyNumberFormat="1" applyFont="1" applyBorder="1" applyAlignment="1">
      <alignment horizontal="left" vertical="center"/>
    </xf>
    <xf numFmtId="190" fontId="36" fillId="0" borderId="1" xfId="0" applyNumberFormat="1" applyFont="1" applyBorder="1" applyAlignment="1">
      <alignment horizontal="left" vertical="center" wrapText="1"/>
    </xf>
    <xf numFmtId="190" fontId="34" fillId="0" borderId="1" xfId="0" applyNumberFormat="1" applyFont="1" applyBorder="1" applyAlignment="1">
      <alignment horizontal="left" vertical="center" wrapText="1"/>
    </xf>
    <xf numFmtId="189" fontId="36" fillId="0" borderId="0" xfId="0" applyNumberFormat="1" applyFont="1" applyAlignment="1">
      <alignment horizontal="center" vertical="center"/>
    </xf>
    <xf numFmtId="190" fontId="34" fillId="0" borderId="0" xfId="0" applyNumberFormat="1" applyFont="1" applyAlignment="1">
      <alignment horizontal="right" vertical="center"/>
    </xf>
    <xf numFmtId="192" fontId="36" fillId="2" borderId="0" xfId="0" applyNumberFormat="1" applyFont="1" applyFill="1" applyAlignment="1">
      <alignment horizontal="right" vertical="center"/>
    </xf>
    <xf numFmtId="192" fontId="36" fillId="0" borderId="0" xfId="0" applyNumberFormat="1" applyFont="1" applyAlignment="1">
      <alignment horizontal="right" vertical="center"/>
    </xf>
    <xf numFmtId="191" fontId="34" fillId="0" borderId="0" xfId="27" applyNumberFormat="1" applyFont="1" applyFill="1" applyAlignment="1">
      <alignment horizontal="center" vertical="center"/>
    </xf>
    <xf numFmtId="0" fontId="34" fillId="0" borderId="0" xfId="53" applyFont="1" applyAlignment="1">
      <alignment vertical="center"/>
    </xf>
    <xf numFmtId="191" fontId="36" fillId="0" borderId="0" xfId="27" applyNumberFormat="1" applyFont="1" applyFill="1" applyAlignment="1">
      <alignment vertical="center"/>
    </xf>
    <xf numFmtId="191" fontId="36" fillId="0" borderId="0" xfId="27" applyNumberFormat="1" applyFont="1" applyFill="1" applyAlignment="1">
      <alignment horizontal="center" vertical="center"/>
    </xf>
    <xf numFmtId="191" fontId="34" fillId="0" borderId="0" xfId="27" applyNumberFormat="1" applyFont="1" applyFill="1" applyAlignment="1">
      <alignment vertical="center"/>
    </xf>
    <xf numFmtId="191" fontId="34" fillId="0" borderId="0" xfId="27" applyNumberFormat="1" applyFont="1" applyFill="1" applyBorder="1" applyAlignment="1">
      <alignment vertical="center"/>
    </xf>
    <xf numFmtId="191" fontId="36" fillId="0" borderId="0" xfId="27" applyNumberFormat="1" applyFont="1" applyFill="1" applyBorder="1" applyAlignment="1">
      <alignment vertical="center"/>
    </xf>
    <xf numFmtId="191" fontId="36" fillId="0" borderId="0" xfId="27" applyNumberFormat="1" applyFont="1" applyFill="1" applyAlignment="1">
      <alignment horizontal="right" vertical="center"/>
    </xf>
    <xf numFmtId="191" fontId="36" fillId="0" borderId="0" xfId="27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left" vertical="center" indent="2"/>
    </xf>
    <xf numFmtId="190" fontId="32" fillId="0" borderId="0" xfId="0" applyNumberFormat="1" applyFont="1" applyAlignment="1">
      <alignment horizontal="left" vertical="center"/>
    </xf>
    <xf numFmtId="43" fontId="34" fillId="0" borderId="0" xfId="27" applyFont="1" applyFill="1" applyAlignment="1">
      <alignment vertical="center"/>
    </xf>
    <xf numFmtId="192" fontId="34" fillId="2" borderId="2" xfId="157" applyNumberFormat="1" applyFont="1" applyFill="1" applyBorder="1" applyAlignment="1">
      <alignment horizontal="right" vertical="center"/>
    </xf>
    <xf numFmtId="43" fontId="36" fillId="0" borderId="0" xfId="27" applyFont="1" applyFill="1" applyBorder="1" applyAlignment="1">
      <alignment vertical="center"/>
    </xf>
    <xf numFmtId="43" fontId="34" fillId="0" borderId="0" xfId="27" applyFont="1" applyFill="1" applyBorder="1" applyAlignment="1">
      <alignment vertical="center"/>
    </xf>
    <xf numFmtId="0" fontId="34" fillId="0" borderId="0" xfId="0" applyFont="1" applyAlignment="1">
      <alignment horizontal="left" vertical="center" indent="2"/>
    </xf>
    <xf numFmtId="187" fontId="34" fillId="0" borderId="0" xfId="27" applyNumberFormat="1" applyFont="1" applyFill="1" applyBorder="1" applyAlignment="1">
      <alignment vertical="center"/>
    </xf>
    <xf numFmtId="37" fontId="34" fillId="0" borderId="0" xfId="27" applyNumberFormat="1" applyFont="1" applyFill="1" applyBorder="1" applyAlignment="1">
      <alignment vertical="center"/>
    </xf>
    <xf numFmtId="187" fontId="36" fillId="0" borderId="0" xfId="27" applyNumberFormat="1" applyFont="1" applyFill="1" applyBorder="1" applyAlignment="1">
      <alignment vertical="center"/>
    </xf>
    <xf numFmtId="37" fontId="36" fillId="0" borderId="0" xfId="27" applyNumberFormat="1" applyFont="1" applyFill="1" applyBorder="1" applyAlignment="1">
      <alignment vertical="center"/>
    </xf>
    <xf numFmtId="0" fontId="36" fillId="0" borderId="0" xfId="0" applyFont="1" applyAlignment="1">
      <alignment horizontal="left" vertical="center" indent="5"/>
    </xf>
    <xf numFmtId="194" fontId="36" fillId="0" borderId="0" xfId="27" applyNumberFormat="1" applyFont="1" applyFill="1" applyBorder="1" applyAlignment="1">
      <alignment vertical="center"/>
    </xf>
    <xf numFmtId="187" fontId="34" fillId="0" borderId="0" xfId="27" applyNumberFormat="1" applyFont="1" applyFill="1" applyAlignment="1">
      <alignment vertical="center"/>
    </xf>
    <xf numFmtId="194" fontId="34" fillId="0" borderId="0" xfId="27" applyNumberFormat="1" applyFont="1" applyFill="1" applyBorder="1" applyAlignment="1">
      <alignment vertical="center"/>
    </xf>
    <xf numFmtId="194" fontId="36" fillId="0" borderId="0" xfId="27" applyNumberFormat="1" applyFont="1" applyFill="1" applyAlignment="1">
      <alignment vertical="center"/>
    </xf>
    <xf numFmtId="187" fontId="36" fillId="0" borderId="0" xfId="27" applyNumberFormat="1" applyFont="1" applyFill="1" applyAlignment="1">
      <alignment vertical="center"/>
    </xf>
    <xf numFmtId="0" fontId="32" fillId="0" borderId="0" xfId="53" applyFont="1" applyAlignment="1">
      <alignment vertical="center"/>
    </xf>
    <xf numFmtId="190" fontId="33" fillId="0" borderId="0" xfId="0" applyNumberFormat="1" applyFont="1" applyAlignment="1">
      <alignment horizontal="left" vertical="center"/>
    </xf>
    <xf numFmtId="0" fontId="32" fillId="0" borderId="0" xfId="51" applyFont="1" applyAlignment="1">
      <alignment vertical="center"/>
    </xf>
    <xf numFmtId="192" fontId="34" fillId="0" borderId="0" xfId="51" applyNumberFormat="1" applyFont="1" applyAlignment="1">
      <alignment horizontal="right" vertical="center" wrapText="1"/>
    </xf>
    <xf numFmtId="0" fontId="36" fillId="0" borderId="0" xfId="51" applyFont="1" applyAlignment="1">
      <alignment vertical="center"/>
    </xf>
    <xf numFmtId="190" fontId="32" fillId="0" borderId="0" xfId="124" quotePrefix="1" applyNumberFormat="1" applyFont="1" applyAlignment="1">
      <alignment horizontal="left" vertical="center"/>
    </xf>
    <xf numFmtId="0" fontId="32" fillId="0" borderId="1" xfId="51" applyFont="1" applyBorder="1" applyAlignment="1">
      <alignment vertical="center"/>
    </xf>
    <xf numFmtId="0" fontId="34" fillId="0" borderId="1" xfId="51" applyFont="1" applyBorder="1" applyAlignment="1">
      <alignment vertical="center"/>
    </xf>
    <xf numFmtId="0" fontId="34" fillId="0" borderId="1" xfId="51" applyFont="1" applyBorder="1" applyAlignment="1">
      <alignment horizontal="center" vertical="center"/>
    </xf>
    <xf numFmtId="192" fontId="34" fillId="0" borderId="1" xfId="51" applyNumberFormat="1" applyFont="1" applyBorder="1" applyAlignment="1">
      <alignment horizontal="right" vertical="center" wrapText="1"/>
    </xf>
    <xf numFmtId="0" fontId="36" fillId="0" borderId="1" xfId="51" applyFont="1" applyBorder="1" applyAlignment="1">
      <alignment vertical="center"/>
    </xf>
    <xf numFmtId="189" fontId="32" fillId="0" borderId="0" xfId="125" applyNumberFormat="1" applyFont="1" applyAlignment="1">
      <alignment horizontal="left" vertical="center"/>
    </xf>
    <xf numFmtId="192" fontId="34" fillId="0" borderId="0" xfId="51" applyNumberFormat="1" applyFont="1" applyAlignment="1">
      <alignment horizontal="right" vertical="center"/>
    </xf>
    <xf numFmtId="189" fontId="32" fillId="0" borderId="0" xfId="125" applyNumberFormat="1" applyFont="1" applyAlignment="1">
      <alignment vertical="center"/>
    </xf>
    <xf numFmtId="192" fontId="32" fillId="0" borderId="0" xfId="124" applyNumberFormat="1" applyFont="1" applyAlignment="1">
      <alignment horizontal="center" vertical="center"/>
    </xf>
    <xf numFmtId="192" fontId="32" fillId="0" borderId="0" xfId="124" applyNumberFormat="1" applyFont="1" applyAlignment="1">
      <alignment horizontal="right" vertical="center"/>
    </xf>
    <xf numFmtId="198" fontId="32" fillId="0" borderId="0" xfId="124" applyNumberFormat="1" applyFont="1" applyAlignment="1">
      <alignment horizontal="right" vertical="center"/>
    </xf>
    <xf numFmtId="189" fontId="34" fillId="0" borderId="0" xfId="125" applyNumberFormat="1" applyFont="1" applyAlignment="1">
      <alignment horizontal="left" vertical="center"/>
    </xf>
    <xf numFmtId="0" fontId="32" fillId="0" borderId="0" xfId="51" applyFont="1" applyAlignment="1">
      <alignment horizontal="center" vertical="center"/>
    </xf>
    <xf numFmtId="192" fontId="32" fillId="0" borderId="1" xfId="124" applyNumberFormat="1" applyFont="1" applyBorder="1" applyAlignment="1">
      <alignment horizontal="right" vertical="center"/>
    </xf>
    <xf numFmtId="192" fontId="32" fillId="2" borderId="0" xfId="51" applyNumberFormat="1" applyFont="1" applyFill="1" applyAlignment="1">
      <alignment horizontal="right" vertical="center" wrapText="1"/>
    </xf>
    <xf numFmtId="198" fontId="32" fillId="0" borderId="0" xfId="51" applyNumberFormat="1" applyFont="1" applyAlignment="1">
      <alignment horizontal="right" vertical="center"/>
    </xf>
    <xf numFmtId="198" fontId="34" fillId="0" borderId="0" xfId="51" applyNumberFormat="1" applyFont="1" applyAlignment="1">
      <alignment horizontal="right" vertical="center"/>
    </xf>
    <xf numFmtId="192" fontId="34" fillId="2" borderId="0" xfId="51" applyNumberFormat="1" applyFont="1" applyFill="1" applyAlignment="1">
      <alignment horizontal="right" vertical="center"/>
    </xf>
    <xf numFmtId="198" fontId="34" fillId="0" borderId="0" xfId="27" applyNumberFormat="1" applyFont="1" applyFill="1" applyAlignment="1">
      <alignment horizontal="right" vertical="center"/>
    </xf>
    <xf numFmtId="198" fontId="36" fillId="0" borderId="0" xfId="27" applyNumberFormat="1" applyFont="1" applyFill="1" applyAlignment="1">
      <alignment horizontal="right" vertical="center"/>
    </xf>
    <xf numFmtId="0" fontId="36" fillId="0" borderId="0" xfId="51" applyFont="1" applyAlignment="1">
      <alignment horizontal="center" vertical="center"/>
    </xf>
    <xf numFmtId="192" fontId="34" fillId="0" borderId="0" xfId="157" applyNumberFormat="1" applyFont="1" applyAlignment="1">
      <alignment horizontal="right" vertical="center"/>
    </xf>
    <xf numFmtId="0" fontId="34" fillId="0" borderId="0" xfId="125" applyFont="1" applyAlignment="1">
      <alignment vertical="center"/>
    </xf>
    <xf numFmtId="192" fontId="34" fillId="2" borderId="0" xfId="157" quotePrefix="1" applyNumberFormat="1" applyFont="1" applyFill="1" applyAlignment="1">
      <alignment horizontal="right" vertical="center"/>
    </xf>
    <xf numFmtId="198" fontId="34" fillId="0" borderId="0" xfId="27" applyNumberFormat="1" applyFont="1" applyFill="1" applyBorder="1" applyAlignment="1">
      <alignment horizontal="right" vertical="center"/>
    </xf>
    <xf numFmtId="198" fontId="36" fillId="0" borderId="0" xfId="27" applyNumberFormat="1" applyFont="1" applyFill="1" applyBorder="1" applyAlignment="1">
      <alignment horizontal="right" vertical="center"/>
    </xf>
    <xf numFmtId="0" fontId="34" fillId="0" borderId="0" xfId="51" quotePrefix="1" applyFont="1" applyAlignment="1">
      <alignment vertical="center"/>
    </xf>
    <xf numFmtId="0" fontId="34" fillId="0" borderId="0" xfId="51" applyFont="1" applyAlignment="1">
      <alignment horizontal="left" vertical="center" indent="2"/>
    </xf>
    <xf numFmtId="190" fontId="34" fillId="0" borderId="0" xfId="124" applyNumberFormat="1" applyFont="1" applyAlignment="1">
      <alignment vertical="center"/>
    </xf>
    <xf numFmtId="190" fontId="32" fillId="0" borderId="0" xfId="51" applyNumberFormat="1" applyFont="1" applyAlignment="1">
      <alignment vertical="center"/>
    </xf>
    <xf numFmtId="189" fontId="32" fillId="0" borderId="1" xfId="124" applyNumberFormat="1" applyFont="1" applyBorder="1" applyAlignment="1">
      <alignment horizontal="center" vertical="center"/>
    </xf>
    <xf numFmtId="192" fontId="32" fillId="2" borderId="0" xfId="51" applyNumberFormat="1" applyFont="1" applyFill="1" applyAlignment="1">
      <alignment horizontal="right"/>
    </xf>
    <xf numFmtId="192" fontId="32" fillId="0" borderId="0" xfId="51" applyNumberFormat="1" applyFont="1" applyAlignment="1">
      <alignment horizontal="right"/>
    </xf>
    <xf numFmtId="192" fontId="34" fillId="2" borderId="0" xfId="27" applyNumberFormat="1" applyFont="1" applyFill="1" applyAlignment="1">
      <alignment horizontal="right" vertical="center" wrapText="1"/>
    </xf>
    <xf numFmtId="197" fontId="34" fillId="0" borderId="0" xfId="27" applyNumberFormat="1" applyFont="1" applyFill="1" applyAlignment="1">
      <alignment horizontal="right" vertical="center"/>
    </xf>
    <xf numFmtId="49" fontId="34" fillId="0" borderId="0" xfId="27" applyNumberFormat="1" applyFont="1" applyFill="1" applyAlignment="1">
      <alignment horizontal="center" vertical="center"/>
    </xf>
    <xf numFmtId="189" fontId="34" fillId="0" borderId="0" xfId="125" quotePrefix="1" applyNumberFormat="1" applyFont="1" applyAlignment="1">
      <alignment vertical="center"/>
    </xf>
    <xf numFmtId="0" fontId="32" fillId="0" borderId="0" xfId="51" applyFont="1" applyAlignment="1">
      <alignment horizontal="left" vertical="center" indent="4"/>
    </xf>
    <xf numFmtId="189" fontId="34" fillId="0" borderId="1" xfId="125" applyNumberFormat="1" applyFont="1" applyBorder="1" applyAlignment="1">
      <alignment horizontal="left" vertical="center"/>
    </xf>
    <xf numFmtId="0" fontId="32" fillId="0" borderId="1" xfId="51" applyFont="1" applyBorder="1" applyAlignment="1">
      <alignment horizontal="left" vertical="center" indent="4"/>
    </xf>
    <xf numFmtId="198" fontId="34" fillId="0" borderId="1" xfId="27" applyNumberFormat="1" applyFont="1" applyFill="1" applyBorder="1" applyAlignment="1">
      <alignment horizontal="right" vertical="center"/>
    </xf>
    <xf numFmtId="0" fontId="32" fillId="0" borderId="0" xfId="51" quotePrefix="1" applyFont="1" applyAlignment="1">
      <alignment horizontal="left" vertical="center"/>
    </xf>
    <xf numFmtId="198" fontId="36" fillId="0" borderId="0" xfId="51" applyNumberFormat="1" applyFont="1" applyAlignment="1">
      <alignment horizontal="right" vertical="center"/>
    </xf>
    <xf numFmtId="192" fontId="34" fillId="0" borderId="1" xfId="51" applyNumberFormat="1" applyFont="1" applyBorder="1" applyAlignment="1">
      <alignment horizontal="right" vertical="center"/>
    </xf>
    <xf numFmtId="37" fontId="34" fillId="0" borderId="1" xfId="51" applyNumberFormat="1" applyFont="1" applyBorder="1" applyAlignment="1">
      <alignment horizontal="right" vertical="center"/>
    </xf>
    <xf numFmtId="0" fontId="32" fillId="0" borderId="0" xfId="122" applyFont="1" applyAlignment="1">
      <alignment vertical="center"/>
    </xf>
    <xf numFmtId="0" fontId="36" fillId="0" borderId="0" xfId="122" applyFont="1" applyAlignment="1">
      <alignment vertical="center"/>
    </xf>
    <xf numFmtId="0" fontId="34" fillId="0" borderId="0" xfId="122" applyFont="1" applyAlignment="1">
      <alignment vertical="center"/>
    </xf>
    <xf numFmtId="0" fontId="32" fillId="0" borderId="1" xfId="122" applyFont="1" applyBorder="1" applyAlignment="1">
      <alignment vertical="center"/>
    </xf>
    <xf numFmtId="0" fontId="36" fillId="0" borderId="1" xfId="122" applyFont="1" applyBorder="1" applyAlignment="1">
      <alignment vertical="center"/>
    </xf>
    <xf numFmtId="0" fontId="34" fillId="0" borderId="1" xfId="122" applyFont="1" applyBorder="1" applyAlignment="1">
      <alignment vertical="center"/>
    </xf>
    <xf numFmtId="0" fontId="32" fillId="0" borderId="0" xfId="122" applyFont="1" applyAlignment="1">
      <alignment horizontal="right" vertical="center"/>
    </xf>
    <xf numFmtId="0" fontId="33" fillId="0" borderId="0" xfId="122" applyFont="1" applyAlignment="1">
      <alignment horizontal="right" vertical="center"/>
    </xf>
    <xf numFmtId="0" fontId="33" fillId="0" borderId="0" xfId="123" applyFont="1" applyAlignment="1">
      <alignment horizontal="center" vertical="center"/>
    </xf>
    <xf numFmtId="0" fontId="32" fillId="0" borderId="0" xfId="123" applyFont="1" applyAlignment="1">
      <alignment horizontal="center" vertical="center"/>
    </xf>
    <xf numFmtId="0" fontId="32" fillId="0" borderId="0" xfId="122" applyFont="1" applyAlignment="1">
      <alignment horizontal="center" vertical="center"/>
    </xf>
    <xf numFmtId="198" fontId="32" fillId="0" borderId="0" xfId="122" applyNumberFormat="1" applyFont="1" applyAlignment="1">
      <alignment horizontal="right" vertical="center"/>
    </xf>
    <xf numFmtId="198" fontId="34" fillId="0" borderId="0" xfId="123" applyNumberFormat="1" applyFont="1" applyAlignment="1">
      <alignment horizontal="right" vertical="center"/>
    </xf>
    <xf numFmtId="198" fontId="34" fillId="0" borderId="0" xfId="122" applyNumberFormat="1" applyFont="1" applyAlignment="1">
      <alignment horizontal="right" vertical="center"/>
    </xf>
    <xf numFmtId="0" fontId="32" fillId="0" borderId="0" xfId="0" applyFont="1" applyAlignment="1">
      <alignment horizontal="left" vertical="top"/>
    </xf>
    <xf numFmtId="0" fontId="38" fillId="0" borderId="0" xfId="204" applyFont="1">
      <protection locked="0"/>
    </xf>
    <xf numFmtId="0" fontId="34" fillId="0" borderId="0" xfId="122" applyFont="1" applyAlignment="1">
      <alignment horizontal="left" vertical="center"/>
    </xf>
    <xf numFmtId="0" fontId="33" fillId="0" borderId="0" xfId="122" applyFont="1" applyAlignment="1">
      <alignment horizontal="center" vertical="center"/>
    </xf>
    <xf numFmtId="0" fontId="32" fillId="0" borderId="0" xfId="122" quotePrefix="1" applyFont="1" applyAlignment="1">
      <alignment horizontal="left" vertical="center"/>
    </xf>
    <xf numFmtId="198" fontId="34" fillId="0" borderId="2" xfId="27" applyNumberFormat="1" applyFont="1" applyFill="1" applyBorder="1" applyAlignment="1">
      <alignment horizontal="right" vertical="center"/>
    </xf>
    <xf numFmtId="0" fontId="38" fillId="0" borderId="0" xfId="178" applyFont="1">
      <protection locked="0"/>
    </xf>
    <xf numFmtId="0" fontId="34" fillId="0" borderId="0" xfId="122" applyFont="1" applyAlignment="1">
      <alignment horizontal="center" vertical="center"/>
    </xf>
    <xf numFmtId="192" fontId="36" fillId="0" borderId="0" xfId="157" applyNumberFormat="1" applyFont="1" applyAlignment="1">
      <alignment horizontal="right" vertical="center"/>
    </xf>
    <xf numFmtId="198" fontId="34" fillId="2" borderId="0" xfId="27" applyNumberFormat="1" applyFont="1" applyFill="1" applyBorder="1" applyAlignment="1">
      <alignment horizontal="right" vertical="center"/>
    </xf>
    <xf numFmtId="0" fontId="33" fillId="0" borderId="0" xfId="122" applyFont="1" applyAlignment="1">
      <alignment vertical="center"/>
    </xf>
    <xf numFmtId="198" fontId="34" fillId="2" borderId="2" xfId="27" applyNumberFormat="1" applyFont="1" applyFill="1" applyBorder="1" applyAlignment="1">
      <alignment horizontal="right" vertical="center"/>
    </xf>
    <xf numFmtId="191" fontId="34" fillId="0" borderId="0" xfId="27" applyNumberFormat="1" applyFont="1" applyFill="1" applyBorder="1" applyAlignment="1">
      <alignment horizontal="center" vertical="center"/>
    </xf>
    <xf numFmtId="0" fontId="32" fillId="0" borderId="0" xfId="1" applyNumberFormat="1" applyFont="1" applyFill="1" applyAlignment="1">
      <alignment vertical="center"/>
    </xf>
    <xf numFmtId="191" fontId="34" fillId="0" borderId="3" xfId="123" applyNumberFormat="1" applyFont="1" applyBorder="1" applyAlignment="1">
      <alignment vertical="center"/>
    </xf>
    <xf numFmtId="191" fontId="32" fillId="0" borderId="0" xfId="123" applyNumberFormat="1" applyFont="1" applyAlignment="1">
      <alignment horizontal="center" vertical="center"/>
    </xf>
    <xf numFmtId="198" fontId="32" fillId="0" borderId="0" xfId="122" applyNumberFormat="1" applyFont="1" applyAlignment="1">
      <alignment vertical="center"/>
    </xf>
    <xf numFmtId="191" fontId="34" fillId="0" borderId="0" xfId="123" applyNumberFormat="1" applyFont="1" applyAlignment="1">
      <alignment vertical="center"/>
    </xf>
    <xf numFmtId="198" fontId="32" fillId="0" borderId="0" xfId="122" applyNumberFormat="1" applyFont="1" applyAlignment="1">
      <alignment horizontal="right" vertical="center" wrapText="1"/>
    </xf>
    <xf numFmtId="0" fontId="32" fillId="0" borderId="0" xfId="122" quotePrefix="1" applyFont="1" applyAlignment="1">
      <alignment vertical="center"/>
    </xf>
    <xf numFmtId="198" fontId="34" fillId="0" borderId="1" xfId="122" applyNumberFormat="1" applyFont="1" applyBorder="1" applyAlignment="1">
      <alignment horizontal="right" vertical="center"/>
    </xf>
    <xf numFmtId="0" fontId="32" fillId="0" borderId="0" xfId="122" applyFont="1" applyAlignment="1">
      <alignment horizontal="left" vertical="center"/>
    </xf>
    <xf numFmtId="198" fontId="34" fillId="2" borderId="0" xfId="27" applyNumberFormat="1" applyFont="1" applyFill="1" applyAlignment="1">
      <alignment horizontal="right" vertical="center"/>
    </xf>
    <xf numFmtId="198" fontId="34" fillId="2" borderId="0" xfId="122" applyNumberFormat="1" applyFont="1" applyFill="1" applyAlignment="1">
      <alignment horizontal="right" vertical="center"/>
    </xf>
    <xf numFmtId="198" fontId="34" fillId="2" borderId="1" xfId="122" applyNumberFormat="1" applyFont="1" applyFill="1" applyBorder="1" applyAlignment="1">
      <alignment horizontal="right" vertical="center"/>
    </xf>
    <xf numFmtId="198" fontId="34" fillId="2" borderId="1" xfId="27" applyNumberFormat="1" applyFont="1" applyFill="1" applyBorder="1" applyAlignment="1">
      <alignment horizontal="right" vertical="center"/>
    </xf>
    <xf numFmtId="0" fontId="33" fillId="0" borderId="0" xfId="51" applyFont="1" applyAlignment="1">
      <alignment horizontal="left" vertical="center"/>
    </xf>
    <xf numFmtId="187" fontId="39" fillId="0" borderId="0" xfId="51" applyNumberFormat="1" applyFont="1" applyAlignment="1">
      <alignment horizontal="center" vertical="center"/>
    </xf>
    <xf numFmtId="187" fontId="40" fillId="0" borderId="0" xfId="51" applyNumberFormat="1" applyFont="1" applyAlignment="1">
      <alignment horizontal="center" vertical="center"/>
    </xf>
    <xf numFmtId="187" fontId="32" fillId="0" borderId="0" xfId="51" applyNumberFormat="1" applyFont="1" applyAlignment="1">
      <alignment horizontal="center" vertical="center"/>
    </xf>
    <xf numFmtId="187" fontId="39" fillId="0" borderId="1" xfId="51" applyNumberFormat="1" applyFont="1" applyBorder="1" applyAlignment="1">
      <alignment horizontal="center" vertical="center"/>
    </xf>
    <xf numFmtId="187" fontId="40" fillId="0" borderId="1" xfId="51" applyNumberFormat="1" applyFont="1" applyBorder="1" applyAlignment="1">
      <alignment horizontal="center" vertical="center"/>
    </xf>
    <xf numFmtId="187" fontId="32" fillId="0" borderId="1" xfId="51" applyNumberFormat="1" applyFont="1" applyBorder="1" applyAlignment="1">
      <alignment horizontal="center" vertical="center"/>
    </xf>
    <xf numFmtId="187" fontId="32" fillId="0" borderId="0" xfId="121" applyNumberFormat="1" applyFont="1" applyAlignment="1">
      <alignment horizontal="center" vertical="center"/>
    </xf>
    <xf numFmtId="187" fontId="33" fillId="0" borderId="0" xfId="121" applyNumberFormat="1" applyFont="1" applyAlignment="1">
      <alignment horizontal="center" vertical="center"/>
    </xf>
    <xf numFmtId="49" fontId="32" fillId="0" borderId="0" xfId="51" applyNumberFormat="1" applyFont="1" applyAlignment="1">
      <alignment horizontal="center" vertical="center"/>
    </xf>
    <xf numFmtId="198" fontId="32" fillId="2" borderId="0" xfId="51" applyNumberFormat="1" applyFont="1" applyFill="1" applyAlignment="1">
      <alignment horizontal="right"/>
    </xf>
    <xf numFmtId="198" fontId="32" fillId="0" borderId="0" xfId="51" applyNumberFormat="1" applyFont="1" applyAlignment="1">
      <alignment horizontal="right"/>
    </xf>
    <xf numFmtId="0" fontId="34" fillId="0" borderId="0" xfId="51" applyFont="1" applyAlignment="1">
      <alignment horizontal="left" vertical="center"/>
    </xf>
    <xf numFmtId="198" fontId="34" fillId="2" borderId="0" xfId="51" applyNumberFormat="1" applyFont="1" applyFill="1" applyAlignment="1">
      <alignment horizontal="right" vertical="center"/>
    </xf>
    <xf numFmtId="0" fontId="36" fillId="0" borderId="0" xfId="51" applyFont="1" applyAlignment="1">
      <alignment horizontal="left" vertical="center"/>
    </xf>
    <xf numFmtId="198" fontId="38" fillId="2" borderId="0" xfId="27" applyNumberFormat="1" applyFont="1" applyFill="1" applyBorder="1" applyAlignment="1">
      <alignment horizontal="right" vertical="center"/>
    </xf>
    <xf numFmtId="198" fontId="38" fillId="0" borderId="0" xfId="27" applyNumberFormat="1" applyFont="1" applyFill="1" applyAlignment="1">
      <alignment horizontal="right" vertical="center" indent="2"/>
    </xf>
    <xf numFmtId="198" fontId="38" fillId="0" borderId="0" xfId="27" applyNumberFormat="1" applyFont="1" applyFill="1" applyBorder="1" applyAlignment="1">
      <alignment horizontal="right" vertical="center"/>
    </xf>
    <xf numFmtId="198" fontId="38" fillId="0" borderId="0" xfId="27" applyNumberFormat="1" applyFont="1" applyFill="1" applyAlignment="1">
      <alignment horizontal="right" vertical="center"/>
    </xf>
    <xf numFmtId="0" fontId="38" fillId="0" borderId="0" xfId="51" applyFont="1" applyAlignment="1">
      <alignment vertical="center"/>
    </xf>
    <xf numFmtId="0" fontId="36" fillId="0" borderId="0" xfId="51" applyFont="1" applyAlignment="1">
      <alignment horizontal="left" vertical="center" indent="2"/>
    </xf>
    <xf numFmtId="192" fontId="38" fillId="2" borderId="0" xfId="164" applyNumberFormat="1" applyFont="1" applyFill="1" applyAlignment="1">
      <alignment horizontal="right" vertical="center"/>
    </xf>
    <xf numFmtId="192" fontId="38" fillId="0" borderId="0" xfId="164" applyNumberFormat="1" applyFont="1" applyAlignment="1">
      <alignment horizontal="right" vertical="center"/>
    </xf>
    <xf numFmtId="198" fontId="38" fillId="0" borderId="0" xfId="27" applyNumberFormat="1" applyFont="1" applyFill="1" applyBorder="1" applyAlignment="1">
      <alignment horizontal="right" vertical="center" indent="2"/>
    </xf>
    <xf numFmtId="198" fontId="38" fillId="2" borderId="1" xfId="27" applyNumberFormat="1" applyFont="1" applyFill="1" applyBorder="1" applyAlignment="1">
      <alignment horizontal="right" vertical="center"/>
    </xf>
    <xf numFmtId="198" fontId="38" fillId="0" borderId="1" xfId="27" applyNumberFormat="1" applyFont="1" applyFill="1" applyBorder="1" applyAlignment="1">
      <alignment horizontal="right" vertical="center"/>
    </xf>
    <xf numFmtId="198" fontId="38" fillId="2" borderId="1" xfId="165" applyNumberFormat="1" applyFont="1" applyFill="1" applyBorder="1" applyAlignment="1">
      <alignment horizontal="right" vertical="center"/>
    </xf>
    <xf numFmtId="197" fontId="34" fillId="0" borderId="0" xfId="51" applyNumberFormat="1" applyFont="1" applyAlignment="1">
      <alignment horizontal="left" vertical="center"/>
    </xf>
    <xf numFmtId="197" fontId="36" fillId="0" borderId="0" xfId="51" applyNumberFormat="1" applyFont="1" applyAlignment="1">
      <alignment horizontal="left" vertical="center"/>
    </xf>
    <xf numFmtId="198" fontId="38" fillId="2" borderId="0" xfId="27" applyNumberFormat="1" applyFont="1" applyFill="1" applyAlignment="1">
      <alignment horizontal="right" vertical="center"/>
    </xf>
    <xf numFmtId="198" fontId="36" fillId="2" borderId="0" xfId="27" applyNumberFormat="1" applyFont="1" applyFill="1" applyAlignment="1">
      <alignment horizontal="right" vertical="center"/>
    </xf>
    <xf numFmtId="198" fontId="36" fillId="2" borderId="0" xfId="27" applyNumberFormat="1" applyFont="1" applyFill="1" applyBorder="1" applyAlignment="1">
      <alignment horizontal="right" vertical="center"/>
    </xf>
    <xf numFmtId="198" fontId="36" fillId="0" borderId="0" xfId="27" applyNumberFormat="1" applyFont="1" applyFill="1" applyAlignment="1">
      <alignment horizontal="right" vertical="center" indent="2"/>
    </xf>
    <xf numFmtId="0" fontId="34" fillId="0" borderId="0" xfId="59" applyFont="1" applyAlignment="1">
      <alignment vertical="center"/>
    </xf>
    <xf numFmtId="0" fontId="36" fillId="2" borderId="0" xfId="51" applyFont="1" applyFill="1" applyAlignment="1">
      <alignment vertical="center"/>
    </xf>
    <xf numFmtId="192" fontId="38" fillId="2" borderId="1" xfId="164" applyNumberFormat="1" applyFont="1" applyFill="1" applyBorder="1" applyAlignment="1">
      <alignment horizontal="right" vertical="center"/>
    </xf>
    <xf numFmtId="198" fontId="38" fillId="2" borderId="0" xfId="156" applyNumberFormat="1" applyFont="1" applyFill="1" applyAlignment="1">
      <alignment horizontal="right" vertical="center"/>
    </xf>
    <xf numFmtId="198" fontId="38" fillId="0" borderId="0" xfId="51" applyNumberFormat="1" applyFont="1" applyAlignment="1">
      <alignment horizontal="right" vertical="center"/>
    </xf>
    <xf numFmtId="0" fontId="34" fillId="0" borderId="1" xfId="51" applyFont="1" applyBorder="1" applyAlignment="1">
      <alignment horizontal="left" vertical="center"/>
    </xf>
    <xf numFmtId="0" fontId="36" fillId="0" borderId="1" xfId="51" applyFont="1" applyBorder="1" applyAlignment="1">
      <alignment horizontal="left" vertical="center"/>
    </xf>
    <xf numFmtId="197" fontId="36" fillId="0" borderId="1" xfId="51" applyNumberFormat="1" applyFont="1" applyBorder="1" applyAlignment="1">
      <alignment horizontal="left" vertical="center"/>
    </xf>
    <xf numFmtId="190" fontId="32" fillId="0" borderId="1" xfId="51" applyNumberFormat="1" applyFont="1" applyBorder="1" applyAlignment="1">
      <alignment vertical="center"/>
    </xf>
    <xf numFmtId="197" fontId="34" fillId="0" borderId="1" xfId="51" applyNumberFormat="1" applyFont="1" applyBorder="1" applyAlignment="1">
      <alignment horizontal="left" vertical="center"/>
    </xf>
    <xf numFmtId="0" fontId="39" fillId="0" borderId="0" xfId="51" applyFont="1" applyAlignment="1">
      <alignment vertical="center"/>
    </xf>
    <xf numFmtId="192" fontId="36" fillId="2" borderId="0" xfId="163" applyNumberFormat="1" applyFont="1" applyFill="1" applyAlignment="1">
      <alignment horizontal="right" vertical="center"/>
    </xf>
    <xf numFmtId="198" fontId="34" fillId="2" borderId="0" xfId="156" applyNumberFormat="1" applyFont="1" applyFill="1" applyAlignment="1">
      <alignment horizontal="right" vertical="center"/>
    </xf>
    <xf numFmtId="198" fontId="34" fillId="2" borderId="1" xfId="156" applyNumberFormat="1" applyFont="1" applyFill="1" applyBorder="1" applyAlignment="1">
      <alignment horizontal="right" vertical="center"/>
    </xf>
    <xf numFmtId="0" fontId="36" fillId="0" borderId="0" xfId="53" applyFont="1" applyAlignment="1">
      <alignment vertical="center"/>
    </xf>
    <xf numFmtId="192" fontId="34" fillId="2" borderId="0" xfId="53" applyNumberFormat="1" applyFont="1" applyFill="1" applyAlignment="1">
      <alignment horizontal="right" vertical="center"/>
    </xf>
    <xf numFmtId="0" fontId="34" fillId="0" borderId="0" xfId="53" applyFont="1" applyAlignment="1">
      <alignment horizontal="center" vertical="center"/>
    </xf>
    <xf numFmtId="192" fontId="34" fillId="0" borderId="0" xfId="53" applyNumberFormat="1" applyFont="1" applyAlignment="1">
      <alignment horizontal="right" vertical="center"/>
    </xf>
    <xf numFmtId="0" fontId="34" fillId="0" borderId="0" xfId="89" applyFont="1" applyAlignment="1">
      <alignment vertical="center"/>
    </xf>
    <xf numFmtId="0" fontId="32" fillId="0" borderId="0" xfId="89" applyFont="1" applyAlignment="1">
      <alignment vertical="center"/>
    </xf>
    <xf numFmtId="192" fontId="34" fillId="2" borderId="0" xfId="59" applyNumberFormat="1" applyFont="1" applyFill="1" applyAlignment="1">
      <alignment vertical="center"/>
    </xf>
    <xf numFmtId="192" fontId="34" fillId="0" borderId="0" xfId="59" applyNumberFormat="1" applyFont="1" applyAlignment="1">
      <alignment vertical="center"/>
    </xf>
    <xf numFmtId="192" fontId="34" fillId="2" borderId="1" xfId="59" applyNumberFormat="1" applyFont="1" applyFill="1" applyBorder="1" applyAlignment="1">
      <alignment vertical="center"/>
    </xf>
    <xf numFmtId="0" fontId="34" fillId="0" borderId="0" xfId="51" applyFont="1" applyAlignment="1">
      <alignment horizontal="left" vertical="center" indent="1"/>
    </xf>
    <xf numFmtId="198" fontId="36" fillId="2" borderId="0" xfId="51" applyNumberFormat="1" applyFont="1" applyFill="1" applyAlignment="1">
      <alignment horizontal="right" vertical="center"/>
    </xf>
    <xf numFmtId="192" fontId="34" fillId="2" borderId="0" xfId="164" applyNumberFormat="1" applyFont="1" applyFill="1" applyAlignment="1">
      <alignment horizontal="right" vertical="center"/>
    </xf>
    <xf numFmtId="0" fontId="34" fillId="0" borderId="0" xfId="51" applyFont="1" applyAlignment="1">
      <alignment horizontal="center" vertical="center"/>
    </xf>
    <xf numFmtId="192" fontId="34" fillId="2" borderId="0" xfId="157" applyNumberFormat="1" applyFont="1" applyFill="1" applyAlignment="1">
      <alignment horizontal="right" vertical="center"/>
    </xf>
    <xf numFmtId="0" fontId="34" fillId="0" borderId="0" xfId="51" applyFont="1" applyAlignment="1">
      <alignment vertical="center"/>
    </xf>
    <xf numFmtId="200" fontId="34" fillId="2" borderId="2" xfId="27" applyNumberFormat="1" applyFont="1" applyFill="1" applyBorder="1" applyAlignment="1">
      <alignment horizontal="right" vertical="center"/>
    </xf>
    <xf numFmtId="200" fontId="34" fillId="0" borderId="0" xfId="27" applyNumberFormat="1" applyFont="1" applyFill="1" applyAlignment="1">
      <alignment horizontal="right" vertical="center"/>
    </xf>
    <xf numFmtId="200" fontId="34" fillId="0" borderId="2" xfId="27" applyNumberFormat="1" applyFont="1" applyFill="1" applyBorder="1" applyAlignment="1">
      <alignment horizontal="right" vertical="center"/>
    </xf>
    <xf numFmtId="200" fontId="34" fillId="2" borderId="2" xfId="163" applyNumberFormat="1" applyFont="1" applyFill="1" applyBorder="1" applyAlignment="1">
      <alignment horizontal="right" vertical="center"/>
    </xf>
    <xf numFmtId="43" fontId="34" fillId="0" borderId="0" xfId="27" applyFont="1" applyFill="1" applyAlignment="1">
      <alignment horizontal="center" vertical="center"/>
    </xf>
    <xf numFmtId="43" fontId="34" fillId="0" borderId="1" xfId="27" applyFont="1" applyFill="1" applyBorder="1" applyAlignment="1">
      <alignment horizontal="center" vertical="center"/>
    </xf>
    <xf numFmtId="43" fontId="34" fillId="0" borderId="0" xfId="27" applyFont="1" applyFill="1" applyBorder="1" applyAlignment="1">
      <alignment horizontal="center" vertical="center"/>
    </xf>
    <xf numFmtId="43" fontId="32" fillId="0" borderId="0" xfId="27" applyFont="1" applyFill="1" applyBorder="1" applyAlignment="1">
      <alignment horizontal="center" vertical="center"/>
    </xf>
    <xf numFmtId="197" fontId="34" fillId="0" borderId="0" xfId="27" applyNumberFormat="1" applyFont="1" applyFill="1" applyBorder="1" applyAlignment="1">
      <alignment vertical="center"/>
    </xf>
    <xf numFmtId="37" fontId="32" fillId="0" borderId="0" xfId="51" applyNumberFormat="1" applyFont="1"/>
    <xf numFmtId="43" fontId="32" fillId="0" borderId="0" xfId="27" applyFont="1" applyFill="1" applyAlignment="1">
      <alignment horizontal="center" vertical="center"/>
    </xf>
    <xf numFmtId="197" fontId="34" fillId="0" borderId="0" xfId="27" applyNumberFormat="1" applyFont="1" applyFill="1" applyAlignment="1">
      <alignment vertical="center"/>
    </xf>
    <xf numFmtId="192" fontId="34" fillId="0" borderId="0" xfId="27" applyNumberFormat="1" applyFont="1" applyFill="1" applyAlignment="1">
      <alignment horizontal="right" vertical="center" wrapText="1"/>
    </xf>
    <xf numFmtId="197" fontId="34" fillId="0" borderId="0" xfId="27" applyNumberFormat="1" applyFont="1" applyFill="1" applyBorder="1" applyAlignment="1">
      <alignment horizontal="center" vertical="center"/>
    </xf>
    <xf numFmtId="197" fontId="34" fillId="0" borderId="1" xfId="27" applyNumberFormat="1" applyFont="1" applyFill="1" applyBorder="1" applyAlignment="1">
      <alignment vertical="center"/>
    </xf>
    <xf numFmtId="192" fontId="34" fillId="0" borderId="0" xfId="0" applyNumberFormat="1" applyFont="1" applyAlignment="1">
      <alignment vertical="center"/>
    </xf>
    <xf numFmtId="3" fontId="34" fillId="0" borderId="0" xfId="51" applyNumberFormat="1" applyFont="1" applyAlignment="1">
      <alignment vertical="center"/>
    </xf>
    <xf numFmtId="198" fontId="34" fillId="0" borderId="0" xfId="51" applyNumberFormat="1" applyFont="1" applyAlignment="1">
      <alignment vertical="center"/>
    </xf>
    <xf numFmtId="192" fontId="32" fillId="0" borderId="1" xfId="0" applyNumberFormat="1" applyFont="1" applyBorder="1" applyAlignment="1">
      <alignment horizontal="center" vertical="center"/>
    </xf>
    <xf numFmtId="198" fontId="34" fillId="0" borderId="6" xfId="122" applyNumberFormat="1" applyFont="1" applyBorder="1" applyAlignment="1">
      <alignment horizontal="right" vertical="center"/>
    </xf>
    <xf numFmtId="188" fontId="32" fillId="0" borderId="0" xfId="122" applyNumberFormat="1" applyFont="1" applyAlignment="1">
      <alignment vertical="center"/>
    </xf>
    <xf numFmtId="188" fontId="34" fillId="0" borderId="0" xfId="122" applyNumberFormat="1" applyFont="1" applyAlignment="1">
      <alignment vertical="center"/>
    </xf>
    <xf numFmtId="198" fontId="34" fillId="0" borderId="0" xfId="122" applyNumberFormat="1" applyFont="1" applyAlignment="1">
      <alignment vertical="center"/>
    </xf>
    <xf numFmtId="0" fontId="32" fillId="0" borderId="0" xfId="0" quotePrefix="1" applyFont="1" applyAlignment="1">
      <alignment horizontal="left" vertical="center"/>
    </xf>
    <xf numFmtId="0" fontId="33" fillId="0" borderId="0" xfId="51" applyFont="1" applyAlignment="1">
      <alignment vertical="center"/>
    </xf>
    <xf numFmtId="188" fontId="41" fillId="0" borderId="0" xfId="0" applyNumberFormat="1" applyFont="1" applyAlignment="1">
      <alignment vertical="center"/>
    </xf>
    <xf numFmtId="0" fontId="34" fillId="0" borderId="0" xfId="0" applyFont="1"/>
    <xf numFmtId="192" fontId="32" fillId="0" borderId="1" xfId="0" applyNumberFormat="1" applyFont="1" applyBorder="1" applyAlignment="1">
      <alignment horizontal="center" vertical="center"/>
    </xf>
    <xf numFmtId="191" fontId="32" fillId="0" borderId="4" xfId="123" applyNumberFormat="1" applyFont="1" applyBorder="1" applyAlignment="1">
      <alignment horizontal="center" vertical="center"/>
    </xf>
    <xf numFmtId="0" fontId="32" fillId="0" borderId="1" xfId="122" applyFont="1" applyBorder="1" applyAlignment="1">
      <alignment horizontal="center" vertical="center"/>
    </xf>
    <xf numFmtId="0" fontId="32" fillId="0" borderId="4" xfId="122" applyFont="1" applyBorder="1" applyAlignment="1">
      <alignment horizontal="center" vertical="center"/>
    </xf>
    <xf numFmtId="192" fontId="32" fillId="0" borderId="1" xfId="124" applyNumberFormat="1" applyFont="1" applyBorder="1" applyAlignment="1">
      <alignment horizontal="center" vertical="center"/>
    </xf>
  </cellXfs>
  <cellStyles count="303">
    <cellStyle name="Accent2 2" xfId="110" xr:uid="{00000000-0005-0000-0000-000000000000}"/>
    <cellStyle name="Comma" xfId="1" builtinId="3"/>
    <cellStyle name="Comma 10" xfId="17" xr:uid="{00000000-0005-0000-0000-000002000000}"/>
    <cellStyle name="Comma 10 2" xfId="225" xr:uid="{98F03912-4A4B-4FA3-82A3-A70F1CB5B94B}"/>
    <cellStyle name="Comma 10 6" xfId="94" xr:uid="{00000000-0005-0000-0000-000003000000}"/>
    <cellStyle name="Comma 10 6 2" xfId="259" xr:uid="{02D37A3B-8235-40F0-B176-880283A26613}"/>
    <cellStyle name="Comma 100" xfId="27" xr:uid="{00000000-0005-0000-0000-000004000000}"/>
    <cellStyle name="Comma 100 2" xfId="28" xr:uid="{00000000-0005-0000-0000-000005000000}"/>
    <cellStyle name="Comma 100 2 2" xfId="165" xr:uid="{379F38EE-95E9-4807-87B4-AE71E2A6DE1F}"/>
    <cellStyle name="Comma 100 2 2 2" xfId="289" xr:uid="{2D846A92-5E48-4C50-B682-F44FD4D84FC2}"/>
    <cellStyle name="Comma 100 2 3" xfId="230" xr:uid="{E5465BA6-83A2-499D-9992-D341E7645FB1}"/>
    <cellStyle name="Comma 100 3" xfId="171" xr:uid="{7C6332DC-38BE-450C-9E8F-8E237BD0F2DE}"/>
    <cellStyle name="Comma 100 3 2" xfId="293" xr:uid="{2A02B005-49C9-4ADA-B146-C8DECEBC2F6B}"/>
    <cellStyle name="Comma 100 4" xfId="229" xr:uid="{A368C641-A44C-43C5-9F03-98FE95EB59CC}"/>
    <cellStyle name="Comma 11" xfId="44" xr:uid="{00000000-0005-0000-0000-000006000000}"/>
    <cellStyle name="Comma 11 11" xfId="35" xr:uid="{00000000-0005-0000-0000-000007000000}"/>
    <cellStyle name="Comma 11 11 2" xfId="236" xr:uid="{7BABDB23-25AE-453E-8A54-7F812E44E223}"/>
    <cellStyle name="Comma 11 2" xfId="166" xr:uid="{7D37014B-0B81-414A-A407-10D260954DDA}"/>
    <cellStyle name="Comma 11 2 2" xfId="290" xr:uid="{46CD22AD-2708-42F0-8BB6-7E7F5678DDCC}"/>
    <cellStyle name="Comma 11 3" xfId="155" xr:uid="{50A0783D-80FC-44A7-9440-CF5B241D7C37}"/>
    <cellStyle name="Comma 11 3 2" xfId="284" xr:uid="{3F5A625A-63E4-4880-813C-58BD2E9EFC28}"/>
    <cellStyle name="Comma 11 4" xfId="213" xr:uid="{E9939E3E-0780-40EB-B039-A7FE2AB604D9}"/>
    <cellStyle name="Comma 11 4 2" xfId="299" xr:uid="{BB982DD7-612E-4624-B624-E7F6AB805E5C}"/>
    <cellStyle name="Comma 11 5" xfId="240" xr:uid="{0755F7B6-1588-4F8F-AABF-B2F2E7BDB9AE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2 2" xfId="262" xr:uid="{BDCE6C56-4D5F-444A-B592-B6DB7740C665}"/>
    <cellStyle name="Comma 12 2 3" xfId="255" xr:uid="{1FA423A8-3E04-47D4-8D1A-2B13C062430C}"/>
    <cellStyle name="Comma 12 2 7" xfId="65" xr:uid="{00000000-0005-0000-0000-00000B000000}"/>
    <cellStyle name="Comma 12 2 7 2" xfId="246" xr:uid="{1B14F3D3-B5E3-4F26-BB00-1B472E8D09DD}"/>
    <cellStyle name="Comma 12 3" xfId="253" xr:uid="{A6A3E4FB-F2A0-4431-BE5A-481BD8558E53}"/>
    <cellStyle name="Comma 13" xfId="37" xr:uid="{00000000-0005-0000-0000-00000C000000}"/>
    <cellStyle name="Comma 13 2" xfId="238" xr:uid="{F853BFF3-D983-476E-8471-FBC157D9069B}"/>
    <cellStyle name="Comma 14" xfId="114" xr:uid="{00000000-0005-0000-0000-00000D000000}"/>
    <cellStyle name="Comma 14 2" xfId="273" xr:uid="{76E8BCB9-FFF6-4B84-9F2D-67264EE0FB89}"/>
    <cellStyle name="Comma 15" xfId="103" xr:uid="{00000000-0005-0000-0000-00000E000000}"/>
    <cellStyle name="Comma 15 2" xfId="266" xr:uid="{E094070D-96E1-4F03-B5F8-08DA41396B4C}"/>
    <cellStyle name="Comma 155" xfId="45" xr:uid="{00000000-0005-0000-0000-00000F000000}"/>
    <cellStyle name="Comma 155 2" xfId="241" xr:uid="{882B421F-054B-489A-916D-EB0A51F3502B}"/>
    <cellStyle name="Comma 157" xfId="68" xr:uid="{00000000-0005-0000-0000-000010000000}"/>
    <cellStyle name="Comma 157 2" xfId="247" xr:uid="{D5A24D17-E169-4DF7-8F55-CD07D69E2E54}"/>
    <cellStyle name="Comma 18" xfId="36" xr:uid="{00000000-0005-0000-0000-000011000000}"/>
    <cellStyle name="Comma 18 2" xfId="237" xr:uid="{C3F08768-09FD-4700-8335-5374D4D75003}"/>
    <cellStyle name="Comma 19" xfId="47" xr:uid="{00000000-0005-0000-0000-000012000000}"/>
    <cellStyle name="Comma 19 2" xfId="242" xr:uid="{6DC7310F-8E14-4F5A-A64E-9D19344C5715}"/>
    <cellStyle name="Comma 2" xfId="5" xr:uid="{00000000-0005-0000-0000-000013000000}"/>
    <cellStyle name="Comma 2 16" xfId="48" xr:uid="{00000000-0005-0000-0000-000014000000}"/>
    <cellStyle name="Comma 2 16 2" xfId="243" xr:uid="{09FDC165-A98F-4A9F-8A22-358D9078063D}"/>
    <cellStyle name="Comma 2 2" xfId="6" xr:uid="{00000000-0005-0000-0000-000015000000}"/>
    <cellStyle name="Comma 2 2 11" xfId="77" xr:uid="{00000000-0005-0000-0000-000016000000}"/>
    <cellStyle name="Comma 2 2 11 2" xfId="252" xr:uid="{A7754E30-66AE-4C81-9086-16F7184DF1DF}"/>
    <cellStyle name="Comma 2 2 2" xfId="7" xr:uid="{00000000-0005-0000-0000-000017000000}"/>
    <cellStyle name="Comma 2 2 2 2" xfId="162" xr:uid="{2E7E342E-1E0B-44DE-843C-8EB2DBBF57C7}"/>
    <cellStyle name="Comma 2 2 2 2 2" xfId="288" xr:uid="{87CAA537-0922-4808-86FB-073831A1DF3C}"/>
    <cellStyle name="Comma 2 2 2 3" xfId="219" xr:uid="{B1F90EFC-B019-4A0B-84A3-C3DB1466B2EC}"/>
    <cellStyle name="Comma 2 2 29" xfId="34" xr:uid="{00000000-0005-0000-0000-000018000000}"/>
    <cellStyle name="Comma 2 2 29 2" xfId="235" xr:uid="{E12E4CE7-6700-4244-9B9F-C3D570D3F814}"/>
    <cellStyle name="Comma 2 2 3" xfId="24" xr:uid="{00000000-0005-0000-0000-000019000000}"/>
    <cellStyle name="Comma 2 2 3 2" xfId="70" xr:uid="{00000000-0005-0000-0000-00001A000000}"/>
    <cellStyle name="Comma 2 2 3 2 2" xfId="248" xr:uid="{065E5B7C-94A1-45B7-9744-787DE8C4133D}"/>
    <cellStyle name="Comma 2 2 3 3" xfId="228" xr:uid="{80EA8420-220D-4F14-9567-10A869B60B13}"/>
    <cellStyle name="Comma 2 2 4" xfId="147" xr:uid="{3CF79FCB-AED6-4FB0-92DE-4BA4CD97FC0E}"/>
    <cellStyle name="Comma 2 2 4 2" xfId="279" xr:uid="{2E8B1382-D5F5-4BDB-AD0E-9D84C0CD9FFF}"/>
    <cellStyle name="Comma 2 2 5" xfId="218" xr:uid="{7AF18EF6-D73E-4E24-9F1A-BB507F48AF06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2 2" xfId="226" xr:uid="{965EE47F-A9AC-40FB-A7DD-1DB5C110BD9A}"/>
    <cellStyle name="Comma 2 3 2 3" xfId="23" xr:uid="{00000000-0005-0000-0000-00001E000000}"/>
    <cellStyle name="Comma 2 3 2 3 2" xfId="227" xr:uid="{43F6AC8C-E806-41C5-BDBA-1156632374E1}"/>
    <cellStyle name="Comma 2 3 2 4" xfId="220" xr:uid="{E70074D1-344E-497A-8B11-B7E5309F7BB3}"/>
    <cellStyle name="Comma 2 3 3" xfId="96" xr:uid="{00000000-0005-0000-0000-00001F000000}"/>
    <cellStyle name="Comma 2 3 3 2" xfId="260" xr:uid="{220F8221-6F0D-4151-A751-C255B1641789}"/>
    <cellStyle name="Comma 2 3 4" xfId="161" xr:uid="{6E2FC643-826F-43B4-B920-83BAF2E0A31A}"/>
    <cellStyle name="Comma 2 3 4 2" xfId="287" xr:uid="{77E58C68-83C8-49B8-BE14-3D847BD0F3CA}"/>
    <cellStyle name="Comma 2 4" xfId="91" xr:uid="{00000000-0005-0000-0000-000020000000}"/>
    <cellStyle name="Comma 2 4 2" xfId="257" xr:uid="{72B4D5F2-3AC6-4BCF-85F2-8435090998F1}"/>
    <cellStyle name="Comma 2 5" xfId="105" xr:uid="{00000000-0005-0000-0000-000021000000}"/>
    <cellStyle name="Comma 2 5 2" xfId="129" xr:uid="{F52ABF04-0963-4350-AC58-2A3B2AF072CD}"/>
    <cellStyle name="Comma 2 5 2 2" xfId="276" xr:uid="{76B8AD20-CA0C-40FE-BCAD-D3E3B6FE27DF}"/>
    <cellStyle name="Comma 2 5 3" xfId="268" xr:uid="{68D11D55-C41B-4F9C-85E4-A00A59595EEF}"/>
    <cellStyle name="Comma 2 6" xfId="115" xr:uid="{00000000-0005-0000-0000-000022000000}"/>
    <cellStyle name="Comma 2 6 2" xfId="274" xr:uid="{BFC7D177-9678-4FBF-AFDD-BE7A1C78A808}"/>
    <cellStyle name="Comma 2 7" xfId="217" xr:uid="{827C9B88-2D32-43A1-B2B4-87FF2A0151F2}"/>
    <cellStyle name="Comma 20" xfId="58" xr:uid="{00000000-0005-0000-0000-000023000000}"/>
    <cellStyle name="Comma 20 2" xfId="244" xr:uid="{55624871-09CA-482A-9BDE-FA55CD3F9680}"/>
    <cellStyle name="Comma 21" xfId="40" xr:uid="{00000000-0005-0000-0000-000024000000}"/>
    <cellStyle name="Comma 21 2" xfId="239" xr:uid="{F5902068-8C65-43BA-89C3-F9928070D7B9}"/>
    <cellStyle name="Comma 27" xfId="16" xr:uid="{00000000-0005-0000-0000-000025000000}"/>
    <cellStyle name="Comma 27 2" xfId="224" xr:uid="{F5F75EE4-BC70-47C4-B871-1292F5182E98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2 2 2" xfId="250" xr:uid="{89F9894D-0BE0-4075-9C37-382A6126FDFB}"/>
    <cellStyle name="Comma 3 2 3" xfId="249" xr:uid="{B41E3465-B276-45EA-9E9F-7BA192037D9E}"/>
    <cellStyle name="Comma 3 3" xfId="92" xr:uid="{00000000-0005-0000-0000-000029000000}"/>
    <cellStyle name="Comma 3 3 2" xfId="258" xr:uid="{C9896A5A-DA55-4A57-AD3D-EFD4EA4BBD1D}"/>
    <cellStyle name="Comma 3 4" xfId="106" xr:uid="{00000000-0005-0000-0000-00002A000000}"/>
    <cellStyle name="Comma 3 4 2" xfId="269" xr:uid="{741F66A5-E70B-4D74-A71A-14B00A4A70EA}"/>
    <cellStyle name="Comma 3 5" xfId="256" xr:uid="{0129D390-F74C-4E94-81EA-DD2C4D35AB16}"/>
    <cellStyle name="Comma 4" xfId="32" xr:uid="{00000000-0005-0000-0000-00002B000000}"/>
    <cellStyle name="Comma 4 2" xfId="234" xr:uid="{62A63220-7CBB-4E3A-8425-63C1AF1ABCA2}"/>
    <cellStyle name="Comma 4 2 2" xfId="12" xr:uid="{00000000-0005-0000-0000-00002C000000}"/>
    <cellStyle name="Comma 4 2 2 2" xfId="109" xr:uid="{00000000-0005-0000-0000-00002D000000}"/>
    <cellStyle name="Comma 4 2 2 2 2" xfId="271" xr:uid="{A66BFE4F-A3C0-46A9-B8CB-7BD772DF23F9}"/>
    <cellStyle name="Comma 4 2 2 3" xfId="223" xr:uid="{66233EC6-5F75-404B-BCEC-EAE744D41F93}"/>
    <cellStyle name="Comma 4 3 5" xfId="10" xr:uid="{00000000-0005-0000-0000-00002E000000}"/>
    <cellStyle name="Comma 4 3 5 2" xfId="222" xr:uid="{08896B08-5B2A-447C-89A6-377532B280B9}"/>
    <cellStyle name="Comma 4 3 5 3" xfId="31" xr:uid="{00000000-0005-0000-0000-00002F000000}"/>
    <cellStyle name="Comma 4 3 5 3 2" xfId="233" xr:uid="{AFD8A5E4-B9D1-483C-B3F1-0F832C4ACF46}"/>
    <cellStyle name="Comma 5" xfId="102" xr:uid="{00000000-0005-0000-0000-000030000000}"/>
    <cellStyle name="Comma 5 2" xfId="168" xr:uid="{DD657A7D-5A97-478E-A95B-D03E1E5478D8}"/>
    <cellStyle name="Comma 5 2 2" xfId="291" xr:uid="{805140D6-FC6F-493C-AC02-7371E0B9028B}"/>
    <cellStyle name="Comma 5 3" xfId="215" xr:uid="{4FDB425B-61F7-4B64-ADE1-CBCA187D0349}"/>
    <cellStyle name="Comma 5 3 2" xfId="301" xr:uid="{94809AF6-0F79-43CD-B319-E63CA981DD3C}"/>
    <cellStyle name="Comma 5 4" xfId="265" xr:uid="{9C7B1A24-D029-4595-95EE-CCA90D041882}"/>
    <cellStyle name="Comma 6" xfId="81" xr:uid="{00000000-0005-0000-0000-000031000000}"/>
    <cellStyle name="Comma 6 2" xfId="254" xr:uid="{86EAE399-5A56-402E-A9D6-1969E1FCF36E}"/>
    <cellStyle name="Comma 7" xfId="104" xr:uid="{00000000-0005-0000-0000-000032000000}"/>
    <cellStyle name="Comma 7 2" xfId="267" xr:uid="{C7B63DBE-8212-49A4-BB92-60E458998FC4}"/>
    <cellStyle name="Comma 8" xfId="9" xr:uid="{00000000-0005-0000-0000-000033000000}"/>
    <cellStyle name="Comma 8 12" xfId="97" xr:uid="{00000000-0005-0000-0000-000034000000}"/>
    <cellStyle name="Comma 8 12 2" xfId="261" xr:uid="{63BC504A-825C-44A2-BD92-BEF40F38AC4C}"/>
    <cellStyle name="Comma 8 2" xfId="151" xr:uid="{1F6B71AA-8EED-4880-A941-6F71BF17135A}"/>
    <cellStyle name="Comma 8 2 2" xfId="281" xr:uid="{ABC85727-5310-416B-B4B8-3868A49AC7D1}"/>
    <cellStyle name="Comma 8 3" xfId="210" xr:uid="{DF37A9D3-465E-4122-B382-C2FFBF1ED0A4}"/>
    <cellStyle name="Comma 8 3 2" xfId="296" xr:uid="{30A04561-62B2-4371-8F79-319C907F427D}"/>
    <cellStyle name="Comma 8 4" xfId="221" xr:uid="{A50FDDE2-9AA6-42A1-98D4-9714F7CC10DC}"/>
    <cellStyle name="Comma 9" xfId="60" xr:uid="{00000000-0005-0000-0000-000035000000}"/>
    <cellStyle name="Comma 9 2" xfId="100" xr:uid="{00000000-0005-0000-0000-000036000000}"/>
    <cellStyle name="Comma 9 2 2" xfId="263" xr:uid="{0E810D98-1059-498E-B7EE-E0C0506C364D}"/>
    <cellStyle name="Comma 9 3" xfId="245" xr:uid="{D47E33F3-ACA3-4F88-B3F1-6F0570736D04}"/>
    <cellStyle name="Comma 99" xfId="159" xr:uid="{7CDBAB87-DFF0-479C-8999-C74104932A81}"/>
    <cellStyle name="Comma 99 2" xfId="286" xr:uid="{A09D2345-9D33-432D-B8A9-D5F6278A3F17}"/>
    <cellStyle name="Currency 2" xfId="133" xr:uid="{A33A40C9-F672-473B-8CE8-51FE468B08EB}"/>
    <cellStyle name="Followed Hyperlink" xfId="139" xr:uid="{B907271A-DCEA-4583-A3F4-8D9D77743A73}"/>
    <cellStyle name="Hyperlink" xfId="138" builtinId="8" customBuiltin="1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3 2" xfId="140" xr:uid="{2C35B06C-7312-4B37-9772-EE4E44C2FE0C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0 4" xfId="124" xr:uid="{91B4FEC1-4BD8-4CBD-B8A0-C6C7ACC34757}"/>
    <cellStyle name="Normal 11" xfId="113" xr:uid="{00000000-0005-0000-0000-000043000000}"/>
    <cellStyle name="Normal 11 2" xfId="154" xr:uid="{C83D5E70-912F-42A0-B675-80DF1FE4AA95}"/>
    <cellStyle name="Normal 11 2 2" xfId="283" xr:uid="{C8C3B394-8C7C-479C-8387-0B42B822E374}"/>
    <cellStyle name="Normal 11 3" xfId="212" xr:uid="{23A38A4E-D7A3-4F70-BE9C-C807409CC033}"/>
    <cellStyle name="Normal 11 3 2" xfId="298" xr:uid="{D73148C8-D68A-4CEB-9F19-1DFFD69EA744}"/>
    <cellStyle name="Normal 11 4" xfId="272" xr:uid="{CC94F2F5-372D-44E9-87EA-1BAE0AEA711A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23" xfId="126" xr:uid="{759B4E1F-DE10-493E-A29E-8AE3007ADCB8}"/>
    <cellStyle name="Normal 123 2" xfId="157" xr:uid="{2B60950A-1337-41A2-BDD9-761E984AABAA}"/>
    <cellStyle name="Normal 123 2 2" xfId="164" xr:uid="{29D51A23-B998-425C-BBD2-F9173B001636}"/>
    <cellStyle name="Normal 13" xfId="127" xr:uid="{2A8E5547-8C37-400F-A9C3-4A33331B6E76}"/>
    <cellStyle name="Normal 13 2" xfId="275" xr:uid="{B7345773-8CCD-4D00-9E14-8C93685F8B11}"/>
    <cellStyle name="Normal 14" xfId="130" xr:uid="{EB8ECBF8-EEF4-4A28-9484-B45E82AEB400}"/>
    <cellStyle name="Normal 14 2" xfId="277" xr:uid="{40D0ED3C-CD0E-4D47-8413-FB6A1A319234}"/>
    <cellStyle name="Normal 15" xfId="76" xr:uid="{00000000-0005-0000-0000-000047000000}"/>
    <cellStyle name="Normal 15 2" xfId="251" xr:uid="{763BA2FF-F1C3-4DF3-9BD5-2740901A73A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19" xfId="131" xr:uid="{C4AE1DAF-79F8-4B87-83A0-176C4B7E94D5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17 2" xfId="231" xr:uid="{F652641C-BF2E-45B3-BEFD-91F76D781FA5}"/>
    <cellStyle name="Normal 2 2" xfId="62" xr:uid="{00000000-0005-0000-0000-000050000000}"/>
    <cellStyle name="Normal 2 2 2" xfId="11" xr:uid="{00000000-0005-0000-0000-000051000000}"/>
    <cellStyle name="Normal 2 2 2 2" xfId="128" xr:uid="{C40E1416-BBE4-4B91-B8C5-1373B4D5CDB4}"/>
    <cellStyle name="Normal 2 3 13" xfId="30" xr:uid="{00000000-0005-0000-0000-000052000000}"/>
    <cellStyle name="Normal 2 3 13 2" xfId="232" xr:uid="{EAFB4EE1-091D-4C04-8932-DC31B53EC2E5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3 2 2 7 3 2" xfId="270" xr:uid="{A2B97396-681E-49B2-B555-D679C779B343}"/>
    <cellStyle name="Normal 2 3 2 3" xfId="150" xr:uid="{34DDEA90-BF9B-48DB-B6FD-9E657DDE0F62}"/>
    <cellStyle name="Normal 2 3 3" xfId="152" xr:uid="{A834ED3F-6C33-4C14-9687-04F8B1EE6E6A}"/>
    <cellStyle name="Normal 2 5" xfId="123" xr:uid="{3A067C2E-706D-436F-B864-473D463823DB}"/>
    <cellStyle name="Normal 2 9" xfId="21" xr:uid="{00000000-0005-0000-0000-000056000000}"/>
    <cellStyle name="Normal 20" xfId="135" xr:uid="{612BBC4E-952C-4585-A4E4-986CB5C3CEFE}"/>
    <cellStyle name="Normal 21" xfId="179" xr:uid="{D4F267B5-301E-4115-BA33-76F522055CF5}"/>
    <cellStyle name="Normal 22" xfId="177" xr:uid="{95F929E2-3F8B-4C33-B76F-808A6F3F7A41}"/>
    <cellStyle name="Normal 23" xfId="172" xr:uid="{60C11038-6855-4333-AB04-D2A29C61DB46}"/>
    <cellStyle name="Normal 231" xfId="50" xr:uid="{00000000-0005-0000-0000-000057000000}"/>
    <cellStyle name="Normal 24" xfId="142" xr:uid="{ACF4E78E-FBC4-49FF-A9C2-63EB118CA121}"/>
    <cellStyle name="Normal 25" xfId="191" xr:uid="{D3495FF6-A8F9-40F4-9FBD-ADED4517A496}"/>
    <cellStyle name="Normal 26" xfId="160" xr:uid="{2181A471-A54E-4397-AA29-472BFDAF5463}"/>
    <cellStyle name="Normal 27" xfId="182" xr:uid="{F7EE9F9F-F632-41CB-A983-78A13425DA13}"/>
    <cellStyle name="Normal 28" xfId="176" xr:uid="{91418870-CCA3-4D7C-80AD-48C898B97466}"/>
    <cellStyle name="Normal 29" xfId="187" xr:uid="{CCE35E7E-1DE2-4734-986A-13A049BF6DFF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3" xfId="137" xr:uid="{53618AF5-3A11-4CBA-B1CB-9F537F5FAD9F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 4" xfId="136" xr:uid="{9D28FC84-E824-42E8-A3FD-F1DD24EE4941}"/>
    <cellStyle name="Normal 30" xfId="180" xr:uid="{0758E5CB-6948-4591-9F10-3B150BD85B02}"/>
    <cellStyle name="Normal 31" xfId="174" xr:uid="{59D40279-EDFC-4156-8467-0AC018E79379}"/>
    <cellStyle name="Normal 32" xfId="181" xr:uid="{0ECAB1F7-98B1-4726-9282-E9E08DE8C155}"/>
    <cellStyle name="Normal 33" xfId="170" xr:uid="{62AFDD21-CA04-4076-A464-9D5C322CF842}"/>
    <cellStyle name="Normal 34" xfId="193" xr:uid="{0E3CCC16-215F-4AA8-9ED1-0434CDB52B39}"/>
    <cellStyle name="Normal 35" xfId="19" xr:uid="{00000000-0005-0000-0000-00005E000000}"/>
    <cellStyle name="Normal 36" xfId="198" xr:uid="{98A8B9B5-2328-4D31-9B14-1D93E9ABA9A8}"/>
    <cellStyle name="Normal 37" xfId="200" xr:uid="{81B94B6B-6376-4026-9BE3-47705E5EEB58}"/>
    <cellStyle name="Normal 38" xfId="194" xr:uid="{03EC0C4A-7576-495C-BF70-2B6D4BED2E51}"/>
    <cellStyle name="Normal 39" xfId="134" xr:uid="{5DFB495C-A8B0-4C69-A60A-218A031E8C81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4 2 2" xfId="158" xr:uid="{BE9EFB6E-B838-4426-B587-2CAFB0508435}"/>
    <cellStyle name="Normal 4 2 2 2" xfId="285" xr:uid="{BD8AD42A-9EB8-45C3-A099-75C69D5B8FF4}"/>
    <cellStyle name="Normal 4 2 3" xfId="214" xr:uid="{B363E261-3427-459E-A409-6AB2280EE765}"/>
    <cellStyle name="Normal 4 2 3 2" xfId="300" xr:uid="{E61CFF58-9F5A-4A9F-8B8D-1F2DA3079AE7}"/>
    <cellStyle name="Normal 4 3" xfId="141" xr:uid="{A00876AB-A30B-4849-8960-7A0EE6AC8936}"/>
    <cellStyle name="Normal 4 3 2" xfId="278" xr:uid="{D4DAB033-0D8D-4C3E-9EB8-5AC8F1E03A70}"/>
    <cellStyle name="Normal 4 4" xfId="208" xr:uid="{3C9BD74F-74AA-443C-A217-4862EB60CC83}"/>
    <cellStyle name="Normal 4 4 2" xfId="294" xr:uid="{9369AB8C-D9D5-4BC7-8DEE-7DFF0AAB9DF8}"/>
    <cellStyle name="Normal 4 5" xfId="144" xr:uid="{262970FE-1DE1-40BD-88C7-01C581C83F41}"/>
    <cellStyle name="Normal 40" xfId="202" xr:uid="{D586EEAE-F4EA-4300-B699-F06A90FF5D07}"/>
    <cellStyle name="Normal 41" xfId="197" xr:uid="{569BB6EE-3271-4DB4-9D3B-05CBD12A2100}"/>
    <cellStyle name="Normal 42" xfId="184" xr:uid="{CC01AB66-CDE3-45F1-B514-EE0D8BB26D0A}"/>
    <cellStyle name="Normal 43" xfId="185" xr:uid="{1901762F-4ED3-4E62-B0DC-58824D442978}"/>
    <cellStyle name="Normal 44" xfId="201" xr:uid="{CF7AF04F-A0D8-4637-B684-4C3C99C6D5A8}"/>
    <cellStyle name="Normal 45" xfId="173" xr:uid="{9D9A678D-69A8-46E4-A509-CB476C9D2684}"/>
    <cellStyle name="Normal 46" xfId="186" xr:uid="{3AF15791-3C58-4F03-A7DD-1DF9397B30F8}"/>
    <cellStyle name="Normal 47" xfId="203" xr:uid="{FAF14A8D-734A-490C-B724-E1CD5EC4796C}"/>
    <cellStyle name="Normal 48" xfId="199" xr:uid="{8BA1E60B-D6A3-431D-95A8-29DB59A2CB5E}"/>
    <cellStyle name="Normal 49" xfId="132" xr:uid="{494BC3F7-313E-4744-9133-4B02D5916DD1}"/>
    <cellStyle name="Normal 5" xfId="57" xr:uid="{00000000-0005-0000-0000-000062000000}"/>
    <cellStyle name="Normal 5 2" xfId="108" xr:uid="{00000000-0005-0000-0000-000063000000}"/>
    <cellStyle name="Normal 5 3" xfId="167" xr:uid="{0613D344-13D2-4446-9ED1-03819F4A5851}"/>
    <cellStyle name="Normal 50" xfId="189" xr:uid="{57FE7418-134C-444B-AF15-ED525E4EEC56}"/>
    <cellStyle name="Normal 51" xfId="196" xr:uid="{A437AA13-5016-4C8B-8997-8A7C6B86C432}"/>
    <cellStyle name="Normal 52" xfId="143" xr:uid="{BDF7FDBA-F4DC-4C01-A638-A4C01192CC16}"/>
    <cellStyle name="Normal 53" xfId="175" xr:uid="{010A765F-0FE9-4E43-84E7-7A96CB444149}"/>
    <cellStyle name="Normal 54" xfId="188" xr:uid="{0522D4E1-85D3-45A4-8F13-6DC50AE8CE9D}"/>
    <cellStyle name="Normal 55" xfId="183" xr:uid="{CCFFA8F0-C8A7-4849-B501-37D89F604FD6}"/>
    <cellStyle name="Normal 56" xfId="192" xr:uid="{6C1B114F-858D-4898-AB47-97690306BBA7}"/>
    <cellStyle name="Normal 57" xfId="190" xr:uid="{2E8C1353-4791-4DBB-9345-FBF2609AD186}"/>
    <cellStyle name="Normal 58" xfId="195" xr:uid="{25E456A9-6F4B-4E8E-B23D-1D0BD336A126}"/>
    <cellStyle name="Normal 59" xfId="204" xr:uid="{044EA3B5-ADBB-48AE-B865-1721273059FB}"/>
    <cellStyle name="Normal 6" xfId="15" xr:uid="{00000000-0005-0000-0000-000064000000}"/>
    <cellStyle name="Normal 6 2" xfId="59" xr:uid="{00000000-0005-0000-0000-000065000000}"/>
    <cellStyle name="Normal 6 2 2" xfId="125" xr:uid="{38CB24FF-9170-457B-B3D2-51C49AC58E4F}"/>
    <cellStyle name="Normal 6 2 2 2" xfId="148" xr:uid="{50554999-A3FF-4E85-8589-0E1B4750A799}"/>
    <cellStyle name="Normal 6 2 2 3" xfId="145" xr:uid="{126B9EA3-AAD3-4A77-8C6A-6B2ADB5FAEDE}"/>
    <cellStyle name="Normal 6 3" xfId="169" xr:uid="{5BEF29FF-CDDF-4626-9D41-AB76C94019E2}"/>
    <cellStyle name="Normal 6 3 2" xfId="292" xr:uid="{9D8776EB-6CDF-45B0-BC3F-0C7A6ADAA892}"/>
    <cellStyle name="Normal 6 4" xfId="216" xr:uid="{6260AF44-1EBB-4906-88FD-0E45F8733837}"/>
    <cellStyle name="Normal 6 4 2" xfId="302" xr:uid="{3C6FB46D-687F-4B54-8077-54277A1A22FE}"/>
    <cellStyle name="Normal 60" xfId="178" xr:uid="{C20E440D-15E3-4CAA-93BF-BC7F8B2D42CE}"/>
    <cellStyle name="Normal 61" xfId="205" xr:uid="{1C3795F6-DB42-40CB-8DA7-AB5FC72EBB95}"/>
    <cellStyle name="Normal 62" xfId="206" xr:uid="{70810EA3-76E1-43E0-A147-8C8CB6C44A11}"/>
    <cellStyle name="Normal 63" xfId="207" xr:uid="{D39D452E-78B0-43E0-A147-D541C1BED5F1}"/>
    <cellStyle name="Normal 7" xfId="69" xr:uid="{00000000-0005-0000-0000-000066000000}"/>
    <cellStyle name="Normal 8" xfId="89" xr:uid="{00000000-0005-0000-0000-000067000000}"/>
    <cellStyle name="Normal 8 2" xfId="146" xr:uid="{41C81657-D97E-43F9-A21B-2B2467CAB1AF}"/>
    <cellStyle name="Normal 8 3" xfId="163" xr:uid="{FBA0AF1F-7375-42E1-96A6-7AD454D063F5}"/>
    <cellStyle name="Normal 8 4" xfId="153" xr:uid="{B21CB6E9-24B2-4272-BF2F-9817CDCBA8A2}"/>
    <cellStyle name="Normal 8 4 2" xfId="282" xr:uid="{4273E269-7CC0-42E1-B467-4E661F5EEB64}"/>
    <cellStyle name="Normal 8 5" xfId="211" xr:uid="{5D49D201-D776-4418-A21C-8129CCF799B6}"/>
    <cellStyle name="Normal 8 5 2" xfId="297" xr:uid="{35EAAFAD-54BB-48F1-957A-9A283418E3CB}"/>
    <cellStyle name="Normal 9" xfId="101" xr:uid="{00000000-0005-0000-0000-000068000000}"/>
    <cellStyle name="Normal 9 16" xfId="33" xr:uid="{00000000-0005-0000-0000-000069000000}"/>
    <cellStyle name="Normal 9 2" xfId="149" xr:uid="{255247C0-5D1A-4D9D-BF43-F44C7671428B}"/>
    <cellStyle name="Normal 9 2 2" xfId="280" xr:uid="{F6D95682-812C-462B-A477-03730E5AE562}"/>
    <cellStyle name="Normal 9 3" xfId="209" xr:uid="{AB08EF6D-BE75-4F73-9148-BBEF240034E8}"/>
    <cellStyle name="Normal 9 3 2" xfId="295" xr:uid="{C50399EA-DC1A-4B50-8EB2-26D33F4BCAD8}"/>
    <cellStyle name="Normal 9 4" xfId="264" xr:uid="{01C5B066-8661-47A8-A271-B801047FA004}"/>
    <cellStyle name="Normal_Berli - Dec 2002 (Thai)-3" xfId="121" xr:uid="{9F9BED97-70E9-439A-B72C-2BBBEF72ACD0}"/>
    <cellStyle name="Normal_EGCO_June10 TE" xfId="156" xr:uid="{5E7C6F3F-9C25-4B6F-9ECF-19A3C6F827E2}"/>
    <cellStyle name="Normal_TWC45Q3 2" xfId="122" xr:uid="{6A2BB89B-F9A9-44BB-A946-5DCD24DECAC6}"/>
    <cellStyle name="Normal_TWC47Y" xfId="120" xr:uid="{FA092791-0EFB-4ECD-B533-117C518F4C9E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0"/>
  <sheetViews>
    <sheetView showZeros="0" zoomScaleNormal="100" zoomScaleSheetLayoutView="85" workbookViewId="0">
      <selection activeCell="Q11" sqref="Q11"/>
    </sheetView>
  </sheetViews>
  <sheetFormatPr defaultColWidth="9.09765625" defaultRowHeight="21" customHeight="1"/>
  <cols>
    <col min="1" max="3" width="1.69921875" style="5" customWidth="1"/>
    <col min="4" max="4" width="39" style="5" customWidth="1"/>
    <col min="5" max="5" width="8.69921875" style="62" customWidth="1"/>
    <col min="6" max="6" width="0.8984375" style="63" customWidth="1"/>
    <col min="7" max="7" width="14.69921875" style="19" customWidth="1"/>
    <col min="8" max="8" width="0.8984375" style="19" customWidth="1"/>
    <col min="9" max="9" width="14.69921875" style="19" customWidth="1"/>
    <col min="10" max="10" width="0.8984375" style="19" customWidth="1"/>
    <col min="11" max="11" width="14.69921875" style="19" customWidth="1"/>
    <col min="12" max="12" width="0.8984375" style="19" customWidth="1"/>
    <col min="13" max="13" width="14.69921875" style="19" customWidth="1"/>
    <col min="14" max="14" width="0.8984375" style="19" customWidth="1"/>
    <col min="15" max="15" width="14.69921875" style="19" customWidth="1"/>
    <col min="16" max="16" width="9.09765625" style="5"/>
    <col min="17" max="17" width="16.09765625" style="5" bestFit="1" customWidth="1"/>
    <col min="18" max="16384" width="9.09765625" style="5"/>
  </cols>
  <sheetData>
    <row r="1" spans="1:18" ht="21" customHeight="1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4"/>
      <c r="L1" s="4"/>
      <c r="M1" s="4"/>
      <c r="N1" s="4"/>
      <c r="O1" s="4"/>
    </row>
    <row r="2" spans="1:18" ht="21" customHeight="1">
      <c r="A2" s="1" t="s">
        <v>1</v>
      </c>
      <c r="B2" s="1"/>
      <c r="C2" s="1"/>
      <c r="D2" s="1"/>
      <c r="E2" s="2"/>
      <c r="F2" s="3"/>
      <c r="G2" s="4"/>
      <c r="H2" s="4"/>
      <c r="I2" s="4"/>
      <c r="J2" s="4"/>
      <c r="K2" s="4"/>
      <c r="L2" s="4"/>
      <c r="M2" s="4"/>
      <c r="N2" s="4"/>
      <c r="O2" s="4"/>
    </row>
    <row r="3" spans="1:18" ht="21" customHeight="1">
      <c r="A3" s="6" t="s">
        <v>2</v>
      </c>
      <c r="B3" s="6"/>
      <c r="C3" s="6"/>
      <c r="D3" s="6"/>
      <c r="E3" s="7"/>
      <c r="F3" s="8"/>
      <c r="G3" s="9"/>
      <c r="H3" s="9"/>
      <c r="I3" s="9"/>
      <c r="J3" s="9"/>
      <c r="K3" s="9"/>
      <c r="L3" s="9"/>
      <c r="M3" s="9"/>
      <c r="N3" s="9"/>
      <c r="O3" s="9"/>
    </row>
    <row r="4" spans="1:18" ht="21" customHeight="1">
      <c r="A4" s="1"/>
      <c r="B4" s="1"/>
      <c r="C4" s="1"/>
      <c r="D4" s="1"/>
      <c r="E4" s="2"/>
      <c r="F4" s="3"/>
      <c r="G4" s="4"/>
      <c r="H4" s="4"/>
      <c r="I4" s="4"/>
      <c r="J4" s="4"/>
      <c r="K4" s="4"/>
      <c r="L4" s="4"/>
      <c r="M4" s="4"/>
      <c r="N4" s="4"/>
      <c r="O4" s="4"/>
    </row>
    <row r="5" spans="1:18" ht="21" customHeight="1">
      <c r="A5" s="1"/>
      <c r="B5" s="1"/>
      <c r="C5" s="1"/>
      <c r="D5" s="1"/>
      <c r="E5" s="2"/>
      <c r="F5" s="10"/>
      <c r="G5" s="272" t="s">
        <v>3</v>
      </c>
      <c r="H5" s="272"/>
      <c r="I5" s="272"/>
      <c r="J5" s="272"/>
      <c r="K5" s="272"/>
      <c r="L5" s="11"/>
      <c r="M5" s="272" t="s">
        <v>4</v>
      </c>
      <c r="N5" s="272"/>
      <c r="O5" s="272"/>
    </row>
    <row r="6" spans="1:18" ht="21" customHeight="1">
      <c r="A6" s="1"/>
      <c r="B6" s="1"/>
      <c r="C6" s="1"/>
      <c r="D6" s="1"/>
      <c r="E6" s="2"/>
      <c r="F6" s="10"/>
      <c r="G6" s="4" t="s">
        <v>5</v>
      </c>
      <c r="H6" s="11"/>
      <c r="I6" s="4" t="s">
        <v>5</v>
      </c>
      <c r="J6" s="11"/>
      <c r="K6" s="4" t="s">
        <v>6</v>
      </c>
      <c r="L6" s="11"/>
      <c r="M6" s="4" t="s">
        <v>5</v>
      </c>
      <c r="N6" s="11"/>
      <c r="O6" s="4" t="s">
        <v>5</v>
      </c>
    </row>
    <row r="7" spans="1:18" ht="21" customHeight="1">
      <c r="A7" s="1"/>
      <c r="B7" s="1"/>
      <c r="C7" s="1"/>
      <c r="D7" s="1"/>
      <c r="E7" s="2"/>
      <c r="F7" s="10"/>
      <c r="G7" s="4" t="s">
        <v>7</v>
      </c>
      <c r="H7" s="11"/>
      <c r="I7" s="4" t="s">
        <v>8</v>
      </c>
      <c r="J7" s="11"/>
      <c r="K7" s="4" t="s">
        <v>8</v>
      </c>
      <c r="L7" s="11"/>
      <c r="M7" s="4" t="s">
        <v>7</v>
      </c>
      <c r="N7" s="11"/>
      <c r="O7" s="4" t="s">
        <v>8</v>
      </c>
    </row>
    <row r="8" spans="1:18" ht="21" customHeight="1">
      <c r="A8" s="1"/>
      <c r="B8" s="1"/>
      <c r="C8" s="1"/>
      <c r="D8" s="1"/>
      <c r="E8" s="12"/>
      <c r="F8" s="10"/>
      <c r="G8" s="4"/>
      <c r="H8" s="11"/>
      <c r="I8" s="4" t="s">
        <v>9</v>
      </c>
      <c r="J8" s="11"/>
      <c r="K8" s="4" t="s">
        <v>9</v>
      </c>
      <c r="L8" s="11"/>
      <c r="M8" s="4"/>
      <c r="N8" s="11"/>
      <c r="O8" s="4"/>
    </row>
    <row r="9" spans="1:18" ht="21" customHeight="1">
      <c r="A9" s="1"/>
      <c r="B9" s="1"/>
      <c r="C9" s="1"/>
      <c r="D9" s="1"/>
      <c r="E9" s="13" t="s">
        <v>10</v>
      </c>
      <c r="F9" s="10"/>
      <c r="G9" s="9" t="s">
        <v>11</v>
      </c>
      <c r="H9" s="11"/>
      <c r="I9" s="9" t="s">
        <v>11</v>
      </c>
      <c r="J9" s="11"/>
      <c r="K9" s="9" t="s">
        <v>11</v>
      </c>
      <c r="L9" s="11"/>
      <c r="M9" s="9" t="s">
        <v>11</v>
      </c>
      <c r="N9" s="11"/>
      <c r="O9" s="9" t="s">
        <v>11</v>
      </c>
    </row>
    <row r="10" spans="1:18" s="16" customFormat="1" ht="21" customHeight="1">
      <c r="A10" s="14" t="s">
        <v>12</v>
      </c>
      <c r="B10" s="14"/>
      <c r="C10" s="14"/>
      <c r="D10" s="15"/>
      <c r="G10" s="17"/>
      <c r="I10" s="4"/>
      <c r="J10" s="15"/>
      <c r="K10" s="4"/>
      <c r="L10" s="15"/>
      <c r="M10" s="18"/>
      <c r="O10" s="19"/>
    </row>
    <row r="11" spans="1:18" s="16" customFormat="1" ht="8.15" customHeight="1">
      <c r="A11" s="14"/>
      <c r="B11" s="14"/>
      <c r="C11" s="14"/>
      <c r="D11" s="15"/>
      <c r="G11" s="17"/>
      <c r="I11" s="4"/>
      <c r="J11" s="15"/>
      <c r="K11" s="4"/>
      <c r="L11" s="15"/>
      <c r="M11" s="18"/>
      <c r="O11" s="19"/>
    </row>
    <row r="12" spans="1:18" s="16" customFormat="1" ht="21" customHeight="1">
      <c r="A12" s="20" t="s">
        <v>13</v>
      </c>
      <c r="B12" s="20"/>
      <c r="C12" s="20"/>
      <c r="G12" s="17"/>
      <c r="I12" s="19"/>
      <c r="K12" s="19"/>
      <c r="M12" s="17"/>
      <c r="O12" s="19"/>
    </row>
    <row r="13" spans="1:18" s="16" customFormat="1" ht="8.15" customHeight="1">
      <c r="A13" s="21"/>
      <c r="B13" s="21"/>
      <c r="C13" s="21"/>
      <c r="E13" s="22"/>
      <c r="G13" s="23"/>
      <c r="H13" s="24"/>
      <c r="I13" s="25"/>
      <c r="J13" s="24"/>
      <c r="K13" s="25"/>
      <c r="L13" s="24"/>
      <c r="M13" s="23"/>
      <c r="N13" s="26"/>
      <c r="O13" s="25"/>
    </row>
    <row r="14" spans="1:18" s="16" customFormat="1" ht="21" customHeight="1">
      <c r="A14" s="21" t="s">
        <v>14</v>
      </c>
      <c r="B14" s="21"/>
      <c r="C14" s="21"/>
      <c r="E14" s="22">
        <v>11</v>
      </c>
      <c r="G14" s="27">
        <v>6117556623</v>
      </c>
      <c r="H14" s="28"/>
      <c r="I14" s="29">
        <v>1029477632</v>
      </c>
      <c r="J14" s="28"/>
      <c r="K14" s="29">
        <v>1156029841</v>
      </c>
      <c r="L14" s="28"/>
      <c r="M14" s="243">
        <v>5605584846</v>
      </c>
      <c r="N14" s="28"/>
      <c r="O14" s="29">
        <v>45589581</v>
      </c>
      <c r="R14" s="271"/>
    </row>
    <row r="15" spans="1:18" s="16" customFormat="1" ht="21" customHeight="1">
      <c r="A15" s="21" t="s">
        <v>15</v>
      </c>
      <c r="B15" s="21"/>
      <c r="C15" s="21"/>
      <c r="E15" s="30"/>
      <c r="G15" s="27">
        <v>0</v>
      </c>
      <c r="H15" s="28"/>
      <c r="I15" s="29">
        <v>0</v>
      </c>
      <c r="J15" s="28"/>
      <c r="K15" s="29">
        <v>58455000</v>
      </c>
      <c r="L15" s="28"/>
      <c r="M15" s="243">
        <v>0</v>
      </c>
      <c r="N15" s="28"/>
      <c r="O15" s="29">
        <v>0</v>
      </c>
    </row>
    <row r="16" spans="1:18" s="16" customFormat="1" ht="21" customHeight="1">
      <c r="A16" s="21" t="s">
        <v>16</v>
      </c>
      <c r="B16" s="21"/>
      <c r="C16" s="21"/>
      <c r="E16" s="22">
        <v>12</v>
      </c>
      <c r="G16" s="243">
        <v>7799541745</v>
      </c>
      <c r="H16" s="28"/>
      <c r="I16" s="29">
        <v>6306218321</v>
      </c>
      <c r="J16" s="28"/>
      <c r="K16" s="29">
        <v>5431473035</v>
      </c>
      <c r="L16" s="28"/>
      <c r="M16" s="243">
        <v>24362525</v>
      </c>
      <c r="N16" s="28"/>
      <c r="O16" s="29">
        <v>44979678</v>
      </c>
    </row>
    <row r="17" spans="1:18" s="16" customFormat="1" ht="21" customHeight="1">
      <c r="A17" s="21" t="s">
        <v>17</v>
      </c>
      <c r="B17" s="21"/>
      <c r="C17" s="21"/>
      <c r="E17" s="31"/>
      <c r="G17" s="243">
        <v>4077967</v>
      </c>
      <c r="H17" s="28"/>
      <c r="I17" s="29">
        <v>3950948</v>
      </c>
      <c r="J17" s="28"/>
      <c r="K17" s="29">
        <v>7409303</v>
      </c>
      <c r="L17" s="28"/>
      <c r="M17" s="243">
        <v>0</v>
      </c>
      <c r="N17" s="32"/>
      <c r="O17" s="29">
        <v>0</v>
      </c>
    </row>
    <row r="18" spans="1:18" s="16" customFormat="1" ht="21" customHeight="1">
      <c r="A18" s="21" t="s">
        <v>18</v>
      </c>
      <c r="B18" s="21"/>
      <c r="C18" s="21"/>
      <c r="E18" s="31"/>
      <c r="G18" s="243"/>
      <c r="H18" s="28"/>
      <c r="I18" s="29"/>
      <c r="J18" s="28"/>
      <c r="K18" s="29"/>
      <c r="L18" s="28"/>
      <c r="M18" s="243"/>
      <c r="N18" s="32"/>
      <c r="O18" s="29"/>
    </row>
    <row r="19" spans="1:18" s="16" customFormat="1" ht="21" customHeight="1">
      <c r="B19" s="21" t="s">
        <v>19</v>
      </c>
      <c r="C19" s="21"/>
      <c r="E19" s="22">
        <v>39.299999999999997</v>
      </c>
      <c r="G19" s="243">
        <v>52740789</v>
      </c>
      <c r="H19" s="28"/>
      <c r="I19" s="29">
        <v>357819925</v>
      </c>
      <c r="J19" s="28"/>
      <c r="K19" s="29">
        <v>208919925</v>
      </c>
      <c r="L19" s="28"/>
      <c r="M19" s="243">
        <v>49824315</v>
      </c>
      <c r="N19" s="33"/>
      <c r="O19" s="29">
        <v>398000000</v>
      </c>
    </row>
    <row r="20" spans="1:18" s="16" customFormat="1" ht="21" customHeight="1">
      <c r="A20" s="21" t="s">
        <v>20</v>
      </c>
      <c r="B20" s="21"/>
      <c r="C20" s="21"/>
      <c r="D20" s="22"/>
      <c r="E20" s="22">
        <v>14</v>
      </c>
      <c r="G20" s="27">
        <v>10004313613</v>
      </c>
      <c r="H20" s="28"/>
      <c r="I20" s="29">
        <v>10486814191</v>
      </c>
      <c r="J20" s="28"/>
      <c r="K20" s="29">
        <v>8618003042</v>
      </c>
      <c r="L20" s="28"/>
      <c r="M20" s="243">
        <v>0</v>
      </c>
      <c r="N20" s="28"/>
      <c r="O20" s="29">
        <v>0</v>
      </c>
    </row>
    <row r="21" spans="1:18" s="16" customFormat="1" ht="21" customHeight="1">
      <c r="A21" s="21" t="s">
        <v>21</v>
      </c>
      <c r="B21" s="21"/>
      <c r="C21" s="21"/>
      <c r="D21" s="22"/>
      <c r="E21" s="31"/>
      <c r="G21" s="34"/>
      <c r="H21" s="35"/>
      <c r="I21" s="36"/>
      <c r="J21" s="35"/>
      <c r="K21" s="36"/>
      <c r="L21" s="35"/>
      <c r="M21" s="37"/>
      <c r="N21" s="35"/>
      <c r="O21" s="36"/>
      <c r="R21" s="260"/>
    </row>
    <row r="22" spans="1:18" s="16" customFormat="1" ht="21" customHeight="1">
      <c r="B22" s="21" t="s">
        <v>22</v>
      </c>
      <c r="C22" s="21"/>
      <c r="D22" s="38"/>
      <c r="E22" s="31"/>
      <c r="G22" s="27">
        <v>0</v>
      </c>
      <c r="H22" s="28"/>
      <c r="I22" s="29">
        <v>161296500</v>
      </c>
      <c r="J22" s="28"/>
      <c r="K22" s="29">
        <v>143019900</v>
      </c>
      <c r="L22" s="28"/>
      <c r="M22" s="243">
        <v>0</v>
      </c>
      <c r="N22" s="28"/>
      <c r="O22" s="29">
        <v>0</v>
      </c>
    </row>
    <row r="23" spans="1:18" s="16" customFormat="1" ht="21" customHeight="1">
      <c r="A23" s="21" t="s">
        <v>23</v>
      </c>
      <c r="B23" s="21"/>
      <c r="C23" s="21"/>
      <c r="D23" s="22"/>
      <c r="E23" s="39">
        <v>15</v>
      </c>
      <c r="G23" s="27">
        <v>56092815</v>
      </c>
      <c r="H23" s="28"/>
      <c r="I23" s="29">
        <v>94992032</v>
      </c>
      <c r="J23" s="28"/>
      <c r="K23" s="29">
        <v>0</v>
      </c>
      <c r="L23" s="28"/>
      <c r="M23" s="243">
        <v>0</v>
      </c>
      <c r="N23" s="32"/>
      <c r="O23" s="29">
        <v>0</v>
      </c>
    </row>
    <row r="24" spans="1:18" s="16" customFormat="1" ht="21" customHeight="1">
      <c r="A24" s="21" t="s">
        <v>24</v>
      </c>
      <c r="B24" s="21"/>
      <c r="C24" s="21"/>
      <c r="D24" s="21"/>
      <c r="E24" s="31"/>
      <c r="G24" s="40">
        <v>58871919</v>
      </c>
      <c r="H24" s="24"/>
      <c r="I24" s="41">
        <v>256469225</v>
      </c>
      <c r="J24" s="24"/>
      <c r="K24" s="41">
        <v>97327724</v>
      </c>
      <c r="L24" s="24"/>
      <c r="M24" s="40">
        <v>18047995</v>
      </c>
      <c r="N24" s="24"/>
      <c r="O24" s="41">
        <v>6910150</v>
      </c>
    </row>
    <row r="25" spans="1:18" s="16" customFormat="1" ht="8.15" customHeight="1">
      <c r="A25" s="21"/>
      <c r="B25" s="21"/>
      <c r="C25" s="21"/>
      <c r="D25" s="21"/>
      <c r="E25" s="31"/>
      <c r="G25" s="23"/>
      <c r="H25" s="24"/>
      <c r="I25" s="25"/>
      <c r="J25" s="24"/>
      <c r="K25" s="25"/>
      <c r="L25" s="24"/>
      <c r="M25" s="23"/>
      <c r="N25" s="24"/>
      <c r="O25" s="25"/>
    </row>
    <row r="26" spans="1:18" s="16" customFormat="1" ht="21" customHeight="1">
      <c r="A26" s="14" t="s">
        <v>25</v>
      </c>
      <c r="B26" s="14"/>
      <c r="C26" s="14"/>
      <c r="E26" s="42"/>
      <c r="G26" s="40">
        <f>SUM(G14:G24)</f>
        <v>24093195471</v>
      </c>
      <c r="H26" s="28"/>
      <c r="I26" s="41">
        <f>SUM(I14:I24)</f>
        <v>18697038774</v>
      </c>
      <c r="J26" s="28"/>
      <c r="K26" s="41">
        <f>SUM(K14:K24)</f>
        <v>15720637770</v>
      </c>
      <c r="L26" s="28"/>
      <c r="M26" s="40">
        <f>SUM(M14:M24)</f>
        <v>5697819681</v>
      </c>
      <c r="N26" s="24"/>
      <c r="O26" s="41">
        <f>SUM(O14:O24)</f>
        <v>495479409</v>
      </c>
    </row>
    <row r="27" spans="1:18" s="16" customFormat="1" ht="21" customHeight="1">
      <c r="A27" s="20"/>
      <c r="B27" s="20"/>
      <c r="C27" s="20"/>
      <c r="E27" s="43"/>
      <c r="G27" s="34"/>
      <c r="H27" s="44"/>
      <c r="I27" s="36"/>
      <c r="J27" s="44"/>
      <c r="K27" s="36"/>
      <c r="L27" s="44"/>
      <c r="M27" s="34"/>
      <c r="N27" s="45"/>
      <c r="O27" s="36"/>
    </row>
    <row r="28" spans="1:18" s="16" customFormat="1" ht="21" customHeight="1">
      <c r="A28" s="20" t="s">
        <v>26</v>
      </c>
      <c r="B28" s="20"/>
      <c r="C28" s="20"/>
      <c r="D28" s="22"/>
      <c r="E28" s="43"/>
      <c r="G28" s="34"/>
      <c r="H28" s="44"/>
      <c r="I28" s="36"/>
      <c r="J28" s="44"/>
      <c r="K28" s="36"/>
      <c r="L28" s="44"/>
      <c r="M28" s="34"/>
      <c r="N28" s="44"/>
      <c r="O28" s="36"/>
    </row>
    <row r="29" spans="1:18" s="16" customFormat="1" ht="8.15" customHeight="1">
      <c r="A29" s="20"/>
      <c r="B29" s="20"/>
      <c r="C29" s="20"/>
      <c r="D29" s="22"/>
      <c r="E29" s="43"/>
      <c r="G29" s="34"/>
      <c r="H29" s="44"/>
      <c r="I29" s="36"/>
      <c r="J29" s="44"/>
      <c r="K29" s="36"/>
      <c r="L29" s="44"/>
      <c r="M29" s="34"/>
      <c r="N29" s="44"/>
      <c r="O29" s="36"/>
    </row>
    <row r="30" spans="1:18" s="16" customFormat="1" ht="21" customHeight="1">
      <c r="A30" s="21" t="s">
        <v>27</v>
      </c>
      <c r="B30" s="21"/>
      <c r="C30" s="21"/>
      <c r="D30" s="46"/>
      <c r="E30" s="31"/>
      <c r="G30" s="27">
        <v>602484769</v>
      </c>
      <c r="H30" s="47"/>
      <c r="I30" s="29">
        <v>62094222</v>
      </c>
      <c r="J30" s="47"/>
      <c r="K30" s="29">
        <v>2087433</v>
      </c>
      <c r="L30" s="47"/>
      <c r="M30" s="243">
        <v>0</v>
      </c>
      <c r="N30" s="28"/>
      <c r="O30" s="29">
        <v>0</v>
      </c>
    </row>
    <row r="31" spans="1:18" s="16" customFormat="1" ht="21" customHeight="1">
      <c r="A31" s="21" t="s">
        <v>28</v>
      </c>
      <c r="B31" s="21"/>
      <c r="C31" s="21"/>
      <c r="D31" s="46"/>
      <c r="E31" s="46">
        <v>16</v>
      </c>
      <c r="G31" s="27">
        <v>56975241</v>
      </c>
      <c r="H31" s="28"/>
      <c r="I31" s="29">
        <v>61749457</v>
      </c>
      <c r="J31" s="28"/>
      <c r="K31" s="29">
        <v>63674672</v>
      </c>
      <c r="L31" s="28"/>
      <c r="M31" s="243">
        <v>0</v>
      </c>
      <c r="N31" s="28"/>
      <c r="O31" s="29">
        <v>0</v>
      </c>
    </row>
    <row r="32" spans="1:18" s="16" customFormat="1" ht="21" customHeight="1">
      <c r="A32" s="21" t="s">
        <v>29</v>
      </c>
      <c r="B32" s="21"/>
      <c r="C32" s="21"/>
      <c r="D32" s="22"/>
      <c r="E32" s="46">
        <v>17</v>
      </c>
      <c r="G32" s="27">
        <v>0</v>
      </c>
      <c r="H32" s="28"/>
      <c r="I32" s="29">
        <v>0</v>
      </c>
      <c r="J32" s="28"/>
      <c r="K32" s="29">
        <v>0</v>
      </c>
      <c r="L32" s="28"/>
      <c r="M32" s="243">
        <v>1598182473</v>
      </c>
      <c r="N32" s="33"/>
      <c r="O32" s="29">
        <v>14729353313</v>
      </c>
    </row>
    <row r="33" spans="1:15" s="16" customFormat="1" ht="21" customHeight="1">
      <c r="A33" s="48" t="s">
        <v>30</v>
      </c>
      <c r="B33" s="21"/>
      <c r="C33" s="21"/>
      <c r="D33" s="22"/>
      <c r="E33" s="46"/>
      <c r="G33" s="27"/>
      <c r="H33" s="28"/>
      <c r="I33" s="29"/>
      <c r="J33" s="28"/>
      <c r="K33" s="29"/>
      <c r="L33" s="28"/>
      <c r="M33" s="243"/>
      <c r="N33" s="33"/>
      <c r="O33" s="29"/>
    </row>
    <row r="34" spans="1:15" s="16" customFormat="1" ht="21" customHeight="1">
      <c r="B34" s="48" t="s">
        <v>31</v>
      </c>
      <c r="C34" s="48"/>
      <c r="D34" s="22"/>
      <c r="E34" s="46">
        <v>39.4</v>
      </c>
      <c r="G34" s="27" t="s">
        <v>32</v>
      </c>
      <c r="H34" s="49"/>
      <c r="I34" s="29">
        <v>35369191</v>
      </c>
      <c r="J34" s="49"/>
      <c r="K34" s="29">
        <v>43369191</v>
      </c>
      <c r="L34" s="49"/>
      <c r="M34" s="243">
        <v>7049324327</v>
      </c>
      <c r="N34" s="32"/>
      <c r="O34" s="29">
        <v>0</v>
      </c>
    </row>
    <row r="35" spans="1:15" s="16" customFormat="1" ht="21" customHeight="1">
      <c r="A35" s="48" t="s">
        <v>33</v>
      </c>
      <c r="B35" s="48"/>
      <c r="C35" s="48"/>
      <c r="D35" s="22"/>
      <c r="E35" s="22">
        <v>18</v>
      </c>
      <c r="G35" s="27">
        <v>206102874</v>
      </c>
      <c r="H35" s="28"/>
      <c r="I35" s="29">
        <v>232176058</v>
      </c>
      <c r="J35" s="28"/>
      <c r="K35" s="29">
        <v>237366532</v>
      </c>
      <c r="L35" s="28"/>
      <c r="M35" s="243">
        <v>0</v>
      </c>
      <c r="N35" s="33"/>
      <c r="O35" s="29">
        <v>0</v>
      </c>
    </row>
    <row r="36" spans="1:15" s="16" customFormat="1" ht="21" customHeight="1">
      <c r="A36" s="21" t="s">
        <v>34</v>
      </c>
      <c r="B36" s="21"/>
      <c r="C36" s="21"/>
      <c r="D36" s="22"/>
      <c r="E36" s="22">
        <v>19</v>
      </c>
      <c r="G36" s="27">
        <v>4201379150</v>
      </c>
      <c r="H36" s="28"/>
      <c r="I36" s="29">
        <v>4413317372</v>
      </c>
      <c r="J36" s="28"/>
      <c r="K36" s="29">
        <v>4417115977</v>
      </c>
      <c r="L36" s="28"/>
      <c r="M36" s="243">
        <v>114637257</v>
      </c>
      <c r="N36" s="28"/>
      <c r="O36" s="29">
        <v>1434000</v>
      </c>
    </row>
    <row r="37" spans="1:15" s="16" customFormat="1" ht="21" customHeight="1">
      <c r="A37" s="21" t="s">
        <v>35</v>
      </c>
      <c r="B37" s="21"/>
      <c r="C37" s="21"/>
      <c r="D37" s="22"/>
      <c r="E37" s="22">
        <v>20</v>
      </c>
      <c r="G37" s="27">
        <v>740827122</v>
      </c>
      <c r="H37" s="28"/>
      <c r="I37" s="29">
        <v>737624513</v>
      </c>
      <c r="J37" s="28"/>
      <c r="K37" s="29">
        <v>745289281</v>
      </c>
      <c r="L37" s="28"/>
      <c r="M37" s="50">
        <v>0</v>
      </c>
      <c r="N37" s="28"/>
      <c r="O37" s="29">
        <v>0</v>
      </c>
    </row>
    <row r="38" spans="1:15" s="16" customFormat="1" ht="21" customHeight="1">
      <c r="A38" s="21" t="s">
        <v>36</v>
      </c>
      <c r="B38" s="21"/>
      <c r="C38" s="21"/>
      <c r="D38" s="22"/>
      <c r="E38" s="31"/>
      <c r="G38" s="27">
        <v>628508</v>
      </c>
      <c r="H38" s="28"/>
      <c r="I38" s="29">
        <v>664756</v>
      </c>
      <c r="J38" s="28"/>
      <c r="K38" s="29">
        <v>743011</v>
      </c>
      <c r="L38" s="28"/>
      <c r="M38" s="50">
        <v>0</v>
      </c>
      <c r="N38" s="28"/>
      <c r="O38" s="29">
        <v>0</v>
      </c>
    </row>
    <row r="39" spans="1:15" s="16" customFormat="1" ht="21" customHeight="1">
      <c r="A39" s="21" t="s">
        <v>37</v>
      </c>
      <c r="B39" s="21"/>
      <c r="C39" s="21"/>
      <c r="D39" s="22"/>
      <c r="E39" s="22">
        <v>22</v>
      </c>
      <c r="G39" s="27">
        <v>4171912622</v>
      </c>
      <c r="H39" s="28"/>
      <c r="I39" s="29">
        <v>5423877445</v>
      </c>
      <c r="J39" s="28"/>
      <c r="K39" s="29">
        <v>5423877445</v>
      </c>
      <c r="L39" s="28"/>
      <c r="M39" s="243">
        <v>0</v>
      </c>
      <c r="N39" s="28"/>
      <c r="O39" s="29">
        <v>0</v>
      </c>
    </row>
    <row r="40" spans="1:15" s="16" customFormat="1" ht="21" customHeight="1">
      <c r="A40" s="21" t="s">
        <v>38</v>
      </c>
      <c r="B40" s="21"/>
      <c r="C40" s="21"/>
      <c r="D40" s="22"/>
      <c r="E40" s="22">
        <v>28</v>
      </c>
      <c r="G40" s="27">
        <v>2669466</v>
      </c>
      <c r="H40" s="28"/>
      <c r="I40" s="29">
        <v>35849199</v>
      </c>
      <c r="J40" s="28"/>
      <c r="K40" s="29">
        <v>40474506</v>
      </c>
      <c r="L40" s="28"/>
      <c r="M40" s="243">
        <v>0</v>
      </c>
      <c r="N40" s="28"/>
      <c r="O40" s="29">
        <v>32486765</v>
      </c>
    </row>
    <row r="41" spans="1:15" s="16" customFormat="1" ht="21" customHeight="1">
      <c r="A41" s="21" t="s">
        <v>39</v>
      </c>
      <c r="B41" s="21"/>
      <c r="C41" s="21"/>
      <c r="E41" s="22">
        <v>21</v>
      </c>
      <c r="G41" s="27">
        <v>1252102</v>
      </c>
      <c r="H41" s="28"/>
      <c r="I41" s="29">
        <v>1328283</v>
      </c>
      <c r="J41" s="28"/>
      <c r="K41" s="29">
        <v>8151813</v>
      </c>
      <c r="L41" s="28"/>
      <c r="M41" s="243">
        <v>0</v>
      </c>
      <c r="N41" s="28"/>
      <c r="O41" s="29">
        <v>0</v>
      </c>
    </row>
    <row r="42" spans="1:15" s="16" customFormat="1" ht="21" customHeight="1">
      <c r="A42" s="48" t="s">
        <v>40</v>
      </c>
      <c r="B42" s="48"/>
      <c r="C42" s="48"/>
      <c r="D42" s="22"/>
      <c r="E42" s="43"/>
      <c r="G42" s="27">
        <v>15689400</v>
      </c>
      <c r="H42" s="28"/>
      <c r="I42" s="29">
        <v>20824857</v>
      </c>
      <c r="J42" s="28"/>
      <c r="K42" s="29">
        <v>17375625</v>
      </c>
      <c r="L42" s="28"/>
      <c r="M42" s="243">
        <v>0</v>
      </c>
      <c r="N42" s="28"/>
      <c r="O42" s="29">
        <v>0</v>
      </c>
    </row>
    <row r="43" spans="1:15" s="16" customFormat="1" ht="21" customHeight="1">
      <c r="A43" s="21" t="s">
        <v>41</v>
      </c>
      <c r="B43" s="21"/>
      <c r="C43" s="21"/>
      <c r="D43" s="21"/>
      <c r="E43" s="22">
        <v>15</v>
      </c>
      <c r="G43" s="27">
        <v>37368906</v>
      </c>
      <c r="H43" s="28"/>
      <c r="I43" s="29">
        <v>126391954</v>
      </c>
      <c r="J43" s="28"/>
      <c r="K43" s="29">
        <v>0</v>
      </c>
      <c r="L43" s="28"/>
      <c r="M43" s="243">
        <v>0</v>
      </c>
      <c r="N43" s="28"/>
      <c r="O43" s="29">
        <v>0</v>
      </c>
    </row>
    <row r="44" spans="1:15" s="16" customFormat="1" ht="21" customHeight="1">
      <c r="A44" s="48" t="s">
        <v>42</v>
      </c>
      <c r="B44" s="48"/>
      <c r="C44" s="48"/>
      <c r="E44" s="51"/>
      <c r="G44" s="40">
        <v>32169155</v>
      </c>
      <c r="H44" s="24"/>
      <c r="I44" s="41">
        <v>29202705</v>
      </c>
      <c r="J44" s="24"/>
      <c r="K44" s="41">
        <v>27782867</v>
      </c>
      <c r="L44" s="24"/>
      <c r="M44" s="52">
        <v>10924416</v>
      </c>
      <c r="N44" s="24"/>
      <c r="O44" s="41">
        <v>9031311</v>
      </c>
    </row>
    <row r="45" spans="1:15" s="16" customFormat="1" ht="8.15" customHeight="1">
      <c r="A45" s="48"/>
      <c r="B45" s="48"/>
      <c r="C45" s="48"/>
      <c r="D45" s="21"/>
      <c r="E45" s="51"/>
      <c r="G45" s="53"/>
      <c r="H45" s="54"/>
      <c r="I45" s="55"/>
      <c r="J45" s="54"/>
      <c r="K45" s="55"/>
      <c r="L45" s="54"/>
      <c r="M45" s="53"/>
      <c r="N45" s="54"/>
      <c r="O45" s="55"/>
    </row>
    <row r="46" spans="1:15" s="16" customFormat="1" ht="21" customHeight="1">
      <c r="A46" s="14" t="s">
        <v>43</v>
      </c>
      <c r="B46" s="14"/>
      <c r="C46" s="14"/>
      <c r="D46" s="20"/>
      <c r="E46" s="42"/>
      <c r="G46" s="40">
        <f>SUM(G30:G44)</f>
        <v>10069459315</v>
      </c>
      <c r="H46" s="24"/>
      <c r="I46" s="41">
        <f>SUM(I30:I44)</f>
        <v>11180470012</v>
      </c>
      <c r="J46" s="24"/>
      <c r="K46" s="41">
        <f>SUM(K30:K44)</f>
        <v>11027308353</v>
      </c>
      <c r="L46" s="24"/>
      <c r="M46" s="40">
        <f>SUM(M30:M44)</f>
        <v>8773068473</v>
      </c>
      <c r="N46" s="24"/>
      <c r="O46" s="41">
        <f>SUM(O30:O44)</f>
        <v>14772305389</v>
      </c>
    </row>
    <row r="47" spans="1:15" s="16" customFormat="1" ht="8.15" customHeight="1">
      <c r="A47" s="14"/>
      <c r="B47" s="14"/>
      <c r="C47" s="14"/>
      <c r="D47" s="20"/>
      <c r="E47" s="42"/>
      <c r="G47" s="23"/>
      <c r="H47" s="24"/>
      <c r="I47" s="25"/>
      <c r="J47" s="24"/>
      <c r="K47" s="25"/>
      <c r="L47" s="24"/>
      <c r="M47" s="23"/>
      <c r="N47" s="24"/>
      <c r="O47" s="25"/>
    </row>
    <row r="48" spans="1:15" ht="21" customHeight="1" thickBot="1">
      <c r="A48" s="20" t="s">
        <v>44</v>
      </c>
      <c r="B48" s="20"/>
      <c r="C48" s="20"/>
      <c r="D48" s="1"/>
      <c r="E48" s="56"/>
      <c r="F48" s="5"/>
      <c r="G48" s="57">
        <f>G26+G46</f>
        <v>34162654786</v>
      </c>
      <c r="H48" s="28"/>
      <c r="I48" s="58">
        <f>I26+I46</f>
        <v>29877508786</v>
      </c>
      <c r="J48" s="28"/>
      <c r="K48" s="58">
        <f>K26+K46</f>
        <v>26747946123</v>
      </c>
      <c r="L48" s="28"/>
      <c r="M48" s="57">
        <f>M26+M46</f>
        <v>14470888154</v>
      </c>
      <c r="N48" s="24"/>
      <c r="O48" s="58">
        <f>O26+O46</f>
        <v>15267784798</v>
      </c>
    </row>
    <row r="49" spans="1:15" ht="21" customHeight="1" thickTop="1">
      <c r="A49" s="20"/>
      <c r="B49" s="20"/>
      <c r="C49" s="20"/>
      <c r="D49" s="1"/>
      <c r="E49" s="56"/>
      <c r="F49" s="5"/>
      <c r="G49" s="25"/>
      <c r="H49" s="28"/>
      <c r="I49" s="25"/>
      <c r="J49" s="28"/>
      <c r="K49" s="25"/>
      <c r="L49" s="28"/>
      <c r="M49" s="25"/>
      <c r="N49" s="24"/>
      <c r="O49" s="25"/>
    </row>
    <row r="50" spans="1:15" ht="21" customHeight="1">
      <c r="A50" s="20"/>
      <c r="B50" s="20"/>
      <c r="C50" s="20"/>
      <c r="D50" s="1"/>
      <c r="E50" s="56"/>
      <c r="F50" s="5"/>
      <c r="G50" s="25"/>
      <c r="H50" s="28"/>
      <c r="I50" s="25"/>
      <c r="J50" s="28"/>
      <c r="K50" s="25"/>
      <c r="L50" s="28"/>
      <c r="M50" s="25"/>
      <c r="N50" s="24"/>
      <c r="O50" s="25"/>
    </row>
    <row r="51" spans="1:15" ht="21" customHeight="1">
      <c r="A51" s="20"/>
      <c r="B51" s="20"/>
      <c r="C51" s="20"/>
      <c r="D51" s="1"/>
      <c r="E51" s="56"/>
      <c r="F51" s="5"/>
      <c r="G51" s="25"/>
      <c r="H51" s="28"/>
      <c r="I51" s="25"/>
      <c r="J51" s="28"/>
      <c r="K51" s="25"/>
      <c r="L51" s="28"/>
      <c r="M51" s="25"/>
      <c r="N51" s="24"/>
      <c r="O51" s="25"/>
    </row>
    <row r="52" spans="1:15" ht="21" customHeight="1">
      <c r="A52" s="20"/>
      <c r="B52" s="20"/>
      <c r="C52" s="20"/>
      <c r="D52" s="1"/>
      <c r="E52" s="56"/>
      <c r="F52" s="5"/>
      <c r="G52" s="25"/>
      <c r="H52" s="28"/>
      <c r="I52" s="25"/>
      <c r="J52" s="28"/>
      <c r="K52" s="25"/>
      <c r="L52" s="28"/>
      <c r="M52" s="25"/>
      <c r="N52" s="24"/>
      <c r="O52" s="25"/>
    </row>
    <row r="53" spans="1:15" ht="30" customHeight="1">
      <c r="A53" s="20"/>
      <c r="B53" s="20"/>
      <c r="C53" s="20"/>
      <c r="D53" s="1"/>
      <c r="E53" s="56"/>
      <c r="F53" s="5"/>
      <c r="G53" s="25"/>
      <c r="H53" s="28"/>
      <c r="I53" s="25"/>
      <c r="J53" s="28"/>
      <c r="K53" s="25"/>
      <c r="L53" s="28"/>
      <c r="M53" s="25"/>
      <c r="N53" s="24"/>
      <c r="O53" s="25"/>
    </row>
    <row r="54" spans="1:15" ht="21" customHeight="1">
      <c r="A54" s="20"/>
      <c r="B54" s="20"/>
      <c r="C54" s="20"/>
      <c r="D54" s="1"/>
      <c r="E54" s="56"/>
      <c r="F54" s="5"/>
      <c r="G54" s="25"/>
      <c r="H54" s="28"/>
      <c r="I54" s="25"/>
      <c r="J54" s="28"/>
      <c r="K54" s="25"/>
      <c r="L54" s="28"/>
      <c r="M54" s="25"/>
      <c r="N54" s="24"/>
      <c r="O54" s="25"/>
    </row>
    <row r="55" spans="1:15" ht="22" customHeight="1">
      <c r="A55" s="59" t="s">
        <v>45</v>
      </c>
      <c r="B55" s="59"/>
      <c r="C55" s="59"/>
      <c r="D55" s="59"/>
      <c r="E55" s="60"/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pans="1:15" ht="21" customHeight="1">
      <c r="A56" s="1" t="str">
        <f>A1</f>
        <v>บริษัท สตาร์ค คอร์เปอเรชั่น จำกัด (มหาชน)</v>
      </c>
      <c r="B56" s="1"/>
      <c r="C56" s="1"/>
      <c r="D56" s="1"/>
      <c r="E56" s="2"/>
      <c r="F56" s="3"/>
      <c r="G56" s="4"/>
      <c r="H56" s="4"/>
      <c r="I56" s="4"/>
      <c r="J56" s="4"/>
      <c r="K56" s="4"/>
      <c r="L56" s="4"/>
      <c r="M56" s="4"/>
      <c r="N56" s="4"/>
      <c r="O56" s="4"/>
    </row>
    <row r="57" spans="1:15" ht="21" customHeight="1">
      <c r="A57" s="1" t="s">
        <v>46</v>
      </c>
      <c r="B57" s="1"/>
      <c r="C57" s="1"/>
      <c r="D57" s="1"/>
      <c r="E57" s="2"/>
      <c r="F57" s="3"/>
      <c r="G57" s="4"/>
      <c r="H57" s="4"/>
      <c r="I57" s="4"/>
      <c r="J57" s="4"/>
      <c r="K57" s="4"/>
      <c r="L57" s="4"/>
      <c r="M57" s="4"/>
      <c r="N57" s="4"/>
      <c r="O57" s="4"/>
    </row>
    <row r="58" spans="1:15" ht="21" customHeight="1">
      <c r="A58" s="6" t="str">
        <f>+A3</f>
        <v>ณ วันที่ 31 ธันวาคม พ.ศ. 2565</v>
      </c>
      <c r="B58" s="6"/>
      <c r="C58" s="6"/>
      <c r="D58" s="6"/>
      <c r="E58" s="7"/>
      <c r="F58" s="8"/>
      <c r="G58" s="9"/>
      <c r="H58" s="9"/>
      <c r="I58" s="9"/>
      <c r="J58" s="9"/>
      <c r="K58" s="9"/>
      <c r="L58" s="9"/>
      <c r="M58" s="9"/>
      <c r="N58" s="9"/>
      <c r="O58" s="9"/>
    </row>
    <row r="59" spans="1:15" ht="21" customHeight="1">
      <c r="A59" s="1"/>
      <c r="B59" s="1"/>
      <c r="C59" s="1"/>
      <c r="D59" s="1"/>
      <c r="E59" s="2"/>
      <c r="F59" s="3"/>
      <c r="G59" s="4"/>
      <c r="H59" s="4"/>
      <c r="I59" s="4"/>
      <c r="J59" s="4"/>
      <c r="K59" s="4"/>
      <c r="L59" s="4"/>
      <c r="M59" s="4"/>
      <c r="N59" s="4"/>
      <c r="O59" s="4"/>
    </row>
    <row r="60" spans="1:15" ht="21" customHeight="1">
      <c r="A60" s="1"/>
      <c r="B60" s="1"/>
      <c r="C60" s="1"/>
      <c r="D60" s="1"/>
      <c r="E60" s="2"/>
      <c r="F60" s="10"/>
      <c r="G60" s="272" t="s">
        <v>3</v>
      </c>
      <c r="H60" s="272"/>
      <c r="I60" s="272"/>
      <c r="J60" s="272"/>
      <c r="K60" s="272"/>
      <c r="L60" s="11"/>
      <c r="M60" s="272" t="s">
        <v>4</v>
      </c>
      <c r="N60" s="272"/>
      <c r="O60" s="272"/>
    </row>
    <row r="61" spans="1:15" ht="21" customHeight="1">
      <c r="A61" s="1"/>
      <c r="B61" s="1"/>
      <c r="C61" s="1"/>
      <c r="D61" s="1"/>
      <c r="E61" s="2"/>
      <c r="F61" s="10"/>
      <c r="G61" s="4" t="s">
        <v>5</v>
      </c>
      <c r="H61" s="11"/>
      <c r="I61" s="4" t="s">
        <v>5</v>
      </c>
      <c r="J61" s="11"/>
      <c r="K61" s="4" t="s">
        <v>6</v>
      </c>
      <c r="L61" s="11"/>
      <c r="M61" s="4" t="s">
        <v>5</v>
      </c>
      <c r="N61" s="11"/>
      <c r="O61" s="4" t="s">
        <v>5</v>
      </c>
    </row>
    <row r="62" spans="1:15" ht="21" customHeight="1">
      <c r="A62" s="1"/>
      <c r="B62" s="1"/>
      <c r="C62" s="1"/>
      <c r="D62" s="1"/>
      <c r="E62" s="2"/>
      <c r="F62" s="10"/>
      <c r="G62" s="4" t="s">
        <v>7</v>
      </c>
      <c r="H62" s="11"/>
      <c r="I62" s="4" t="s">
        <v>8</v>
      </c>
      <c r="J62" s="11"/>
      <c r="K62" s="4" t="s">
        <v>8</v>
      </c>
      <c r="L62" s="11"/>
      <c r="M62" s="4" t="s">
        <v>7</v>
      </c>
      <c r="N62" s="11"/>
      <c r="O62" s="4" t="s">
        <v>8</v>
      </c>
    </row>
    <row r="63" spans="1:15" ht="21" customHeight="1">
      <c r="A63" s="1"/>
      <c r="B63" s="1"/>
      <c r="C63" s="1"/>
      <c r="D63" s="1"/>
      <c r="E63" s="2"/>
      <c r="F63" s="10"/>
      <c r="G63" s="4"/>
      <c r="H63" s="11"/>
      <c r="I63" s="4" t="s">
        <v>9</v>
      </c>
      <c r="J63" s="11"/>
      <c r="K63" s="4" t="s">
        <v>9</v>
      </c>
      <c r="L63" s="11"/>
      <c r="M63" s="4"/>
      <c r="N63" s="11"/>
      <c r="O63" s="4"/>
    </row>
    <row r="64" spans="1:15" ht="21" customHeight="1">
      <c r="A64" s="1"/>
      <c r="B64" s="1"/>
      <c r="C64" s="1"/>
      <c r="D64" s="1"/>
      <c r="E64" s="13" t="s">
        <v>10</v>
      </c>
      <c r="F64" s="10"/>
      <c r="G64" s="9" t="s">
        <v>11</v>
      </c>
      <c r="H64" s="11"/>
      <c r="I64" s="9" t="s">
        <v>11</v>
      </c>
      <c r="J64" s="11"/>
      <c r="K64" s="9" t="s">
        <v>11</v>
      </c>
      <c r="L64" s="11"/>
      <c r="M64" s="9" t="s">
        <v>11</v>
      </c>
      <c r="N64" s="11"/>
      <c r="O64" s="9" t="s">
        <v>11</v>
      </c>
    </row>
    <row r="65" spans="1:15" ht="4.4000000000000004" customHeight="1">
      <c r="A65" s="1"/>
      <c r="B65" s="1"/>
      <c r="C65" s="1"/>
      <c r="D65" s="1"/>
      <c r="E65" s="2"/>
      <c r="F65" s="10"/>
      <c r="G65" s="18"/>
      <c r="H65" s="11"/>
      <c r="I65" s="4"/>
      <c r="J65" s="11"/>
      <c r="K65" s="4"/>
      <c r="L65" s="11"/>
      <c r="M65" s="18"/>
      <c r="N65" s="11"/>
      <c r="O65" s="4"/>
    </row>
    <row r="66" spans="1:15" ht="21" customHeight="1">
      <c r="A66" s="1" t="s">
        <v>47</v>
      </c>
      <c r="B66" s="1"/>
      <c r="C66" s="1"/>
      <c r="D66" s="1"/>
      <c r="E66" s="2"/>
      <c r="F66" s="3"/>
      <c r="G66" s="18"/>
      <c r="H66" s="4"/>
      <c r="I66" s="4"/>
      <c r="J66" s="4"/>
      <c r="K66" s="4"/>
      <c r="L66" s="4"/>
      <c r="M66" s="18"/>
      <c r="N66" s="4"/>
      <c r="O66" s="4"/>
    </row>
    <row r="67" spans="1:15" ht="4.4000000000000004" customHeight="1">
      <c r="D67" s="1"/>
      <c r="G67" s="17"/>
      <c r="M67" s="17"/>
    </row>
    <row r="68" spans="1:15" ht="21" customHeight="1">
      <c r="A68" s="1" t="s">
        <v>48</v>
      </c>
      <c r="B68" s="1"/>
      <c r="C68" s="1"/>
      <c r="D68" s="1"/>
      <c r="G68" s="64"/>
      <c r="H68" s="65"/>
      <c r="I68" s="65"/>
      <c r="J68" s="65"/>
      <c r="K68" s="65"/>
      <c r="L68" s="65"/>
      <c r="M68" s="64"/>
      <c r="N68" s="65"/>
      <c r="O68" s="65"/>
    </row>
    <row r="69" spans="1:15" ht="4.4000000000000004" customHeight="1">
      <c r="A69" s="1"/>
      <c r="B69" s="1"/>
      <c r="C69" s="1"/>
      <c r="D69" s="1"/>
      <c r="G69" s="64"/>
      <c r="H69" s="65"/>
      <c r="I69" s="65"/>
      <c r="J69" s="65"/>
      <c r="K69" s="65"/>
      <c r="L69" s="65"/>
      <c r="M69" s="64"/>
      <c r="N69" s="65"/>
      <c r="O69" s="65"/>
    </row>
    <row r="70" spans="1:15" ht="21" customHeight="1">
      <c r="A70" s="21" t="s">
        <v>49</v>
      </c>
      <c r="B70" s="21"/>
      <c r="C70" s="21"/>
      <c r="D70" s="1"/>
      <c r="G70" s="64"/>
      <c r="H70" s="65"/>
      <c r="I70" s="65"/>
      <c r="J70" s="65"/>
      <c r="K70" s="65"/>
      <c r="L70" s="65"/>
      <c r="M70" s="64"/>
      <c r="N70" s="65"/>
      <c r="O70" s="65"/>
    </row>
    <row r="71" spans="1:15" ht="21" customHeight="1">
      <c r="B71" s="21" t="s">
        <v>50</v>
      </c>
      <c r="E71" s="22">
        <v>24</v>
      </c>
      <c r="F71" s="5"/>
      <c r="G71" s="27">
        <v>5270527764</v>
      </c>
      <c r="H71" s="66"/>
      <c r="I71" s="29">
        <v>3443799837</v>
      </c>
      <c r="J71" s="66"/>
      <c r="K71" s="29">
        <v>7107236102</v>
      </c>
      <c r="L71" s="66"/>
      <c r="M71" s="27">
        <v>0</v>
      </c>
      <c r="O71" s="29">
        <v>0</v>
      </c>
    </row>
    <row r="72" spans="1:15" ht="21" customHeight="1">
      <c r="A72" s="67" t="s">
        <v>51</v>
      </c>
      <c r="B72" s="21"/>
      <c r="C72" s="21"/>
      <c r="D72" s="1"/>
      <c r="E72" s="22">
        <v>23</v>
      </c>
      <c r="F72" s="5"/>
      <c r="G72" s="27">
        <v>17543709969</v>
      </c>
      <c r="H72" s="66"/>
      <c r="I72" s="29">
        <v>17264130975</v>
      </c>
      <c r="J72" s="66"/>
      <c r="K72" s="29">
        <v>10289209850</v>
      </c>
      <c r="L72" s="66"/>
      <c r="M72" s="27">
        <v>287695116</v>
      </c>
      <c r="O72" s="29">
        <v>143241533</v>
      </c>
    </row>
    <row r="73" spans="1:15" ht="21" customHeight="1">
      <c r="A73" s="67" t="s">
        <v>275</v>
      </c>
      <c r="B73" s="21"/>
      <c r="C73" s="21"/>
      <c r="D73" s="1"/>
      <c r="E73" s="22">
        <v>39.799999999999997</v>
      </c>
      <c r="F73" s="5"/>
      <c r="G73" s="27">
        <v>0</v>
      </c>
      <c r="H73" s="66"/>
      <c r="I73" s="29">
        <v>0</v>
      </c>
      <c r="J73" s="66"/>
      <c r="K73" s="29">
        <v>0</v>
      </c>
      <c r="L73" s="66"/>
      <c r="M73" s="27">
        <v>464233456</v>
      </c>
      <c r="O73" s="29">
        <v>0</v>
      </c>
    </row>
    <row r="74" spans="1:15" ht="21" customHeight="1">
      <c r="A74" s="21" t="s">
        <v>52</v>
      </c>
      <c r="B74" s="21"/>
      <c r="C74" s="21"/>
      <c r="D74" s="1"/>
      <c r="E74" s="31"/>
      <c r="F74" s="5"/>
      <c r="G74" s="34"/>
      <c r="H74" s="68"/>
      <c r="I74" s="36"/>
      <c r="J74" s="69"/>
      <c r="K74" s="36"/>
      <c r="L74" s="69"/>
      <c r="M74" s="34"/>
      <c r="N74" s="65"/>
      <c r="O74" s="36"/>
    </row>
    <row r="75" spans="1:15" ht="21" customHeight="1">
      <c r="B75" s="67" t="s">
        <v>53</v>
      </c>
      <c r="E75" s="22">
        <v>26</v>
      </c>
      <c r="F75" s="5"/>
      <c r="G75" s="27">
        <v>3375860758</v>
      </c>
      <c r="H75" s="70"/>
      <c r="I75" s="29">
        <v>1429887381</v>
      </c>
      <c r="J75" s="70"/>
      <c r="K75" s="29">
        <v>986842813</v>
      </c>
      <c r="L75" s="70"/>
      <c r="M75" s="27">
        <v>13695024</v>
      </c>
      <c r="O75" s="29">
        <v>8978847</v>
      </c>
    </row>
    <row r="76" spans="1:15" ht="21" customHeight="1">
      <c r="A76" s="5" t="s">
        <v>54</v>
      </c>
      <c r="B76" s="67"/>
      <c r="E76" s="22">
        <v>30</v>
      </c>
      <c r="F76" s="5"/>
      <c r="G76" s="27">
        <v>3729092187</v>
      </c>
      <c r="H76" s="70"/>
      <c r="I76" s="29">
        <v>0</v>
      </c>
      <c r="J76" s="70"/>
      <c r="K76" s="29">
        <v>0</v>
      </c>
      <c r="L76" s="70"/>
      <c r="M76" s="27">
        <v>3729092187</v>
      </c>
      <c r="O76" s="29">
        <v>0</v>
      </c>
    </row>
    <row r="77" spans="1:15" ht="21" customHeight="1">
      <c r="A77" s="21" t="s">
        <v>55</v>
      </c>
      <c r="B77" s="21"/>
      <c r="C77" s="21"/>
      <c r="D77" s="1"/>
      <c r="E77" s="31"/>
      <c r="F77" s="5"/>
      <c r="G77" s="64"/>
      <c r="H77" s="68"/>
      <c r="I77" s="36"/>
      <c r="J77" s="68"/>
      <c r="K77" s="36"/>
      <c r="L77" s="68"/>
      <c r="M77" s="64"/>
      <c r="N77" s="65"/>
      <c r="O77" s="36"/>
    </row>
    <row r="78" spans="1:15" ht="21" customHeight="1">
      <c r="B78" s="21" t="s">
        <v>56</v>
      </c>
      <c r="E78" s="22">
        <v>27</v>
      </c>
      <c r="F78" s="5"/>
      <c r="G78" s="17">
        <v>40341810</v>
      </c>
      <c r="H78" s="70"/>
      <c r="I78" s="29">
        <v>74977652</v>
      </c>
      <c r="J78" s="70"/>
      <c r="K78" s="29">
        <v>74392668</v>
      </c>
      <c r="L78" s="70"/>
      <c r="M78" s="17" t="s">
        <v>32</v>
      </c>
      <c r="O78" s="29">
        <v>0</v>
      </c>
    </row>
    <row r="79" spans="1:15" ht="21" customHeight="1">
      <c r="A79" s="21" t="s">
        <v>277</v>
      </c>
      <c r="B79" s="21"/>
      <c r="E79" s="22"/>
      <c r="F79" s="5"/>
      <c r="G79" s="17"/>
      <c r="H79" s="70"/>
      <c r="I79" s="29"/>
      <c r="J79" s="70"/>
      <c r="K79" s="29"/>
      <c r="L79" s="70"/>
      <c r="M79" s="17"/>
      <c r="O79" s="29"/>
    </row>
    <row r="80" spans="1:15" ht="21" customHeight="1">
      <c r="B80" s="21" t="s">
        <v>57</v>
      </c>
      <c r="C80" s="21"/>
      <c r="D80" s="1"/>
      <c r="E80" s="22">
        <v>39.5</v>
      </c>
      <c r="F80" s="5"/>
      <c r="G80" s="27">
        <v>11518050</v>
      </c>
      <c r="H80" s="70"/>
      <c r="I80" s="29">
        <v>10000000</v>
      </c>
      <c r="J80" s="70"/>
      <c r="K80" s="29">
        <v>62000000</v>
      </c>
      <c r="L80" s="70"/>
      <c r="M80" s="27">
        <v>0</v>
      </c>
      <c r="O80" s="29">
        <v>0</v>
      </c>
    </row>
    <row r="81" spans="1:15" ht="21" customHeight="1">
      <c r="A81" s="21" t="s">
        <v>58</v>
      </c>
      <c r="B81" s="21"/>
      <c r="C81" s="21"/>
      <c r="D81" s="1"/>
      <c r="E81" s="22">
        <v>25</v>
      </c>
      <c r="F81" s="5"/>
      <c r="G81" s="27">
        <v>0</v>
      </c>
      <c r="H81" s="70"/>
      <c r="I81" s="29">
        <v>576577812</v>
      </c>
      <c r="J81" s="66"/>
      <c r="K81" s="29">
        <v>592164634</v>
      </c>
      <c r="L81" s="66"/>
      <c r="M81" s="27">
        <v>0</v>
      </c>
      <c r="O81" s="29">
        <v>207433368</v>
      </c>
    </row>
    <row r="82" spans="1:15" ht="21" customHeight="1">
      <c r="A82" s="21" t="s">
        <v>59</v>
      </c>
      <c r="B82" s="21"/>
      <c r="C82" s="21"/>
      <c r="D82" s="1"/>
      <c r="E82" s="22"/>
      <c r="F82" s="5"/>
      <c r="G82" s="34"/>
      <c r="H82" s="68"/>
      <c r="I82" s="36"/>
      <c r="J82" s="68"/>
      <c r="K82" s="36"/>
      <c r="L82" s="68"/>
      <c r="M82" s="64"/>
      <c r="N82" s="65"/>
      <c r="O82" s="36"/>
    </row>
    <row r="83" spans="1:15" ht="21" customHeight="1">
      <c r="B83" s="21" t="s">
        <v>53</v>
      </c>
      <c r="E83" s="22">
        <v>29</v>
      </c>
      <c r="F83" s="5"/>
      <c r="G83" s="27">
        <v>286757705</v>
      </c>
      <c r="H83" s="70"/>
      <c r="I83" s="29">
        <v>281540925</v>
      </c>
      <c r="J83" s="70"/>
      <c r="K83" s="29">
        <v>70000000</v>
      </c>
      <c r="L83" s="70"/>
      <c r="M83" s="243">
        <v>0</v>
      </c>
      <c r="O83" s="29">
        <v>0</v>
      </c>
    </row>
    <row r="84" spans="1:15" ht="21" customHeight="1">
      <c r="A84" s="21" t="s">
        <v>60</v>
      </c>
      <c r="B84" s="21"/>
      <c r="C84" s="21"/>
      <c r="D84" s="1"/>
      <c r="E84" s="31"/>
      <c r="F84" s="5"/>
      <c r="G84" s="27">
        <v>228309693</v>
      </c>
      <c r="H84" s="70"/>
      <c r="I84" s="29">
        <v>617687504</v>
      </c>
      <c r="J84" s="70"/>
      <c r="K84" s="29">
        <v>279169539</v>
      </c>
      <c r="L84" s="70"/>
      <c r="M84" s="243">
        <v>0</v>
      </c>
      <c r="O84" s="29">
        <v>0</v>
      </c>
    </row>
    <row r="85" spans="1:15" ht="21" customHeight="1">
      <c r="A85" s="21" t="s">
        <v>61</v>
      </c>
      <c r="B85" s="21"/>
      <c r="C85" s="21"/>
      <c r="D85" s="1"/>
      <c r="E85" s="22">
        <v>15</v>
      </c>
      <c r="F85" s="5"/>
      <c r="G85" s="23">
        <v>211955250</v>
      </c>
      <c r="H85" s="71"/>
      <c r="I85" s="25">
        <v>0</v>
      </c>
      <c r="J85" s="71"/>
      <c r="K85" s="25">
        <v>191276022</v>
      </c>
      <c r="L85" s="71"/>
      <c r="M85" s="243">
        <v>0</v>
      </c>
      <c r="O85" s="25">
        <v>0</v>
      </c>
    </row>
    <row r="86" spans="1:15" ht="21" customHeight="1">
      <c r="A86" s="21" t="s">
        <v>62</v>
      </c>
      <c r="B86" s="21"/>
      <c r="C86" s="21"/>
      <c r="D86" s="1"/>
      <c r="E86" s="31"/>
      <c r="F86" s="5"/>
      <c r="G86" s="40">
        <v>23353854</v>
      </c>
      <c r="H86" s="71"/>
      <c r="I86" s="41">
        <v>21227786</v>
      </c>
      <c r="J86" s="71"/>
      <c r="K86" s="41">
        <v>38490229</v>
      </c>
      <c r="L86" s="71"/>
      <c r="M86" s="52">
        <v>5245714</v>
      </c>
      <c r="O86" s="41">
        <v>3277778</v>
      </c>
    </row>
    <row r="87" spans="1:15" ht="4.4000000000000004" customHeight="1">
      <c r="A87" s="21"/>
      <c r="B87" s="21"/>
      <c r="C87" s="21"/>
      <c r="D87" s="1"/>
      <c r="E87" s="31"/>
      <c r="F87" s="5"/>
      <c r="G87" s="53"/>
      <c r="H87" s="72"/>
      <c r="I87" s="55"/>
      <c r="J87" s="72"/>
      <c r="K87" s="55"/>
      <c r="L87" s="72"/>
      <c r="M87" s="53"/>
      <c r="N87" s="65"/>
      <c r="O87" s="55"/>
    </row>
    <row r="88" spans="1:15" ht="21" customHeight="1">
      <c r="A88" s="14" t="s">
        <v>63</v>
      </c>
      <c r="B88" s="14"/>
      <c r="C88" s="14"/>
      <c r="D88" s="1"/>
      <c r="E88" s="31"/>
      <c r="F88" s="5"/>
      <c r="G88" s="40">
        <f>SUM(G71:G86)</f>
        <v>30721427040</v>
      </c>
      <c r="H88" s="71"/>
      <c r="I88" s="41">
        <f>SUM(I71:I86)</f>
        <v>23719829872</v>
      </c>
      <c r="J88" s="71"/>
      <c r="K88" s="41">
        <f>SUM(K71:K86)</f>
        <v>19690781857</v>
      </c>
      <c r="L88" s="71"/>
      <c r="M88" s="52">
        <f>SUM(M69:M86)</f>
        <v>4499961497</v>
      </c>
      <c r="O88" s="41">
        <f>SUM(O71:O86)</f>
        <v>362931526</v>
      </c>
    </row>
    <row r="89" spans="1:15" ht="4.4000000000000004" customHeight="1">
      <c r="A89" s="16"/>
      <c r="B89" s="16"/>
      <c r="C89" s="16"/>
      <c r="D89" s="1"/>
      <c r="E89" s="43"/>
      <c r="F89" s="5"/>
      <c r="G89" s="34"/>
      <c r="H89" s="73"/>
      <c r="I89" s="36"/>
      <c r="J89" s="74"/>
      <c r="K89" s="36"/>
      <c r="L89" s="74"/>
      <c r="M89" s="34"/>
      <c r="N89" s="65"/>
      <c r="O89" s="36"/>
    </row>
    <row r="90" spans="1:15" ht="21" customHeight="1">
      <c r="A90" s="20" t="s">
        <v>64</v>
      </c>
      <c r="B90" s="20"/>
      <c r="C90" s="20"/>
      <c r="D90" s="1"/>
      <c r="E90" s="31"/>
      <c r="F90" s="5"/>
      <c r="G90" s="53"/>
      <c r="H90" s="72"/>
      <c r="I90" s="55"/>
      <c r="J90" s="72"/>
      <c r="K90" s="55"/>
      <c r="L90" s="72"/>
      <c r="M90" s="53"/>
      <c r="N90" s="65"/>
      <c r="O90" s="55"/>
    </row>
    <row r="91" spans="1:15" ht="4.4000000000000004" customHeight="1">
      <c r="A91" s="20"/>
      <c r="B91" s="20"/>
      <c r="C91" s="20"/>
      <c r="D91" s="1"/>
      <c r="E91" s="31"/>
      <c r="F91" s="5"/>
      <c r="G91" s="53"/>
      <c r="H91" s="72"/>
      <c r="I91" s="55"/>
      <c r="J91" s="72"/>
      <c r="K91" s="55"/>
      <c r="L91" s="72"/>
      <c r="M91" s="53"/>
      <c r="N91" s="65"/>
      <c r="O91" s="55"/>
    </row>
    <row r="92" spans="1:15" ht="21" customHeight="1">
      <c r="A92" s="48" t="s">
        <v>52</v>
      </c>
      <c r="B92" s="48"/>
      <c r="C92" s="48"/>
      <c r="D92" s="1"/>
      <c r="E92" s="22">
        <v>26</v>
      </c>
      <c r="F92" s="5"/>
      <c r="G92" s="243">
        <v>186672135</v>
      </c>
      <c r="H92" s="71"/>
      <c r="I92" s="29">
        <v>5833899984</v>
      </c>
      <c r="J92" s="71"/>
      <c r="K92" s="29">
        <v>2999318641</v>
      </c>
      <c r="L92" s="71"/>
      <c r="M92" s="243">
        <v>55947335</v>
      </c>
      <c r="O92" s="29">
        <v>0</v>
      </c>
    </row>
    <row r="93" spans="1:15" ht="21" customHeight="1">
      <c r="A93" s="48" t="s">
        <v>65</v>
      </c>
      <c r="B93" s="48"/>
      <c r="C93" s="48"/>
      <c r="D93" s="1"/>
      <c r="E93" s="22"/>
      <c r="F93" s="5"/>
      <c r="G93" s="27"/>
      <c r="H93" s="71"/>
      <c r="I93" s="29"/>
      <c r="J93" s="71"/>
      <c r="K93" s="29"/>
      <c r="L93" s="71"/>
      <c r="M93" s="243"/>
      <c r="O93" s="29"/>
    </row>
    <row r="94" spans="1:15" ht="21" customHeight="1">
      <c r="B94" s="48" t="s">
        <v>19</v>
      </c>
      <c r="C94" s="48"/>
      <c r="D94" s="1"/>
      <c r="E94" s="22">
        <v>39.6</v>
      </c>
      <c r="F94" s="5"/>
      <c r="G94" s="27">
        <v>5695649</v>
      </c>
      <c r="H94" s="71"/>
      <c r="I94" s="29">
        <v>5695649</v>
      </c>
      <c r="J94" s="71"/>
      <c r="K94" s="29">
        <v>5695649</v>
      </c>
      <c r="L94" s="71"/>
      <c r="M94" s="243">
        <v>515000000</v>
      </c>
      <c r="O94" s="29">
        <v>635000000</v>
      </c>
    </row>
    <row r="95" spans="1:15" ht="21" customHeight="1">
      <c r="A95" s="48" t="s">
        <v>66</v>
      </c>
      <c r="B95" s="48"/>
      <c r="C95" s="48"/>
      <c r="D95" s="1"/>
      <c r="E95" s="22">
        <v>27</v>
      </c>
      <c r="F95" s="5"/>
      <c r="G95" s="27">
        <v>114778574</v>
      </c>
      <c r="H95" s="71"/>
      <c r="I95" s="29">
        <v>118821157</v>
      </c>
      <c r="J95" s="71"/>
      <c r="K95" s="29">
        <v>159201492</v>
      </c>
      <c r="L95" s="71"/>
      <c r="M95" s="243" t="s">
        <v>32</v>
      </c>
      <c r="O95" s="29">
        <v>0</v>
      </c>
    </row>
    <row r="96" spans="1:15" ht="21" customHeight="1">
      <c r="A96" s="21" t="s">
        <v>59</v>
      </c>
      <c r="B96" s="21"/>
      <c r="C96" s="21"/>
      <c r="D96" s="1"/>
      <c r="E96" s="22">
        <v>29</v>
      </c>
      <c r="F96" s="5"/>
      <c r="G96" s="27">
        <v>0</v>
      </c>
      <c r="H96" s="71"/>
      <c r="I96" s="29">
        <v>286150402</v>
      </c>
      <c r="J96" s="71"/>
      <c r="K96" s="29">
        <v>305000000</v>
      </c>
      <c r="L96" s="71"/>
      <c r="M96" s="243">
        <v>0</v>
      </c>
      <c r="O96" s="29">
        <v>0</v>
      </c>
    </row>
    <row r="97" spans="1:15" ht="21" customHeight="1">
      <c r="A97" s="21" t="s">
        <v>67</v>
      </c>
      <c r="B97" s="21"/>
      <c r="C97" s="21"/>
      <c r="D97" s="1"/>
      <c r="E97" s="22">
        <v>30</v>
      </c>
      <c r="F97" s="5"/>
      <c r="G97" s="27">
        <v>6904963101</v>
      </c>
      <c r="H97" s="71"/>
      <c r="I97" s="29">
        <v>2221658630</v>
      </c>
      <c r="J97" s="71"/>
      <c r="K97" s="29">
        <v>0</v>
      </c>
      <c r="L97" s="71"/>
      <c r="M97" s="243">
        <v>6904963101</v>
      </c>
      <c r="O97" s="29">
        <v>2221658630</v>
      </c>
    </row>
    <row r="98" spans="1:15" ht="21" customHeight="1">
      <c r="A98" s="21" t="s">
        <v>68</v>
      </c>
      <c r="B98" s="21"/>
      <c r="C98" s="21"/>
      <c r="D98" s="1"/>
      <c r="E98" s="22">
        <v>28</v>
      </c>
      <c r="F98" s="5"/>
      <c r="G98" s="27">
        <v>432287201</v>
      </c>
      <c r="H98" s="71"/>
      <c r="I98" s="29">
        <v>341549062</v>
      </c>
      <c r="J98" s="71"/>
      <c r="K98" s="29">
        <v>358605815</v>
      </c>
      <c r="L98" s="71"/>
      <c r="M98" s="243" t="s">
        <v>32</v>
      </c>
      <c r="O98" s="29" t="s">
        <v>32</v>
      </c>
    </row>
    <row r="99" spans="1:15" ht="21" customHeight="1">
      <c r="A99" s="21" t="s">
        <v>69</v>
      </c>
      <c r="B99" s="21"/>
      <c r="C99" s="21"/>
      <c r="D99" s="1"/>
      <c r="E99" s="22">
        <v>31</v>
      </c>
      <c r="F99" s="5"/>
      <c r="G99" s="27">
        <v>186055062</v>
      </c>
      <c r="H99" s="71"/>
      <c r="I99" s="29">
        <v>176959332</v>
      </c>
      <c r="J99" s="71"/>
      <c r="K99" s="29">
        <v>178958437</v>
      </c>
      <c r="L99" s="71"/>
      <c r="M99" s="243">
        <v>2885976</v>
      </c>
      <c r="O99" s="29">
        <v>2129299</v>
      </c>
    </row>
    <row r="100" spans="1:15" ht="21" customHeight="1">
      <c r="A100" s="21" t="s">
        <v>70</v>
      </c>
      <c r="B100" s="21"/>
      <c r="C100" s="21"/>
      <c r="D100" s="1"/>
      <c r="E100" s="22">
        <v>15</v>
      </c>
      <c r="F100" s="5"/>
      <c r="G100" s="27">
        <v>731063</v>
      </c>
      <c r="H100" s="71"/>
      <c r="I100" s="29">
        <v>0</v>
      </c>
      <c r="J100" s="71"/>
      <c r="K100" s="29">
        <v>0</v>
      </c>
      <c r="L100" s="71"/>
      <c r="M100" s="243">
        <v>0</v>
      </c>
      <c r="O100" s="29">
        <v>0</v>
      </c>
    </row>
    <row r="101" spans="1:15" ht="21" customHeight="1">
      <c r="A101" s="21" t="s">
        <v>71</v>
      </c>
      <c r="B101" s="21"/>
      <c r="C101" s="21"/>
      <c r="D101" s="1"/>
      <c r="E101" s="43"/>
      <c r="F101" s="5"/>
      <c r="G101" s="40">
        <v>13705066</v>
      </c>
      <c r="H101" s="71"/>
      <c r="I101" s="41">
        <v>17877038</v>
      </c>
      <c r="J101" s="71"/>
      <c r="K101" s="41">
        <v>26453232</v>
      </c>
      <c r="L101" s="71"/>
      <c r="M101" s="52">
        <v>0</v>
      </c>
      <c r="O101" s="41">
        <v>0</v>
      </c>
    </row>
    <row r="102" spans="1:15" ht="4.4000000000000004" customHeight="1">
      <c r="A102" s="21"/>
      <c r="B102" s="21"/>
      <c r="C102" s="21"/>
      <c r="D102" s="1"/>
      <c r="E102" s="43"/>
      <c r="F102" s="5"/>
      <c r="G102" s="53"/>
      <c r="H102" s="72"/>
      <c r="I102" s="55"/>
      <c r="J102" s="72"/>
      <c r="K102" s="55"/>
      <c r="L102" s="72"/>
      <c r="M102" s="53"/>
      <c r="N102" s="65"/>
      <c r="O102" s="55"/>
    </row>
    <row r="103" spans="1:15" ht="21" customHeight="1">
      <c r="A103" s="14" t="s">
        <v>72</v>
      </c>
      <c r="B103" s="14"/>
      <c r="C103" s="14"/>
      <c r="D103" s="1"/>
      <c r="E103" s="42"/>
      <c r="F103" s="5"/>
      <c r="G103" s="40">
        <f>SUM(G92:G101)</f>
        <v>7844887851</v>
      </c>
      <c r="H103" s="71"/>
      <c r="I103" s="41">
        <f>SUM(I92:I101)</f>
        <v>9002611254</v>
      </c>
      <c r="J103" s="71"/>
      <c r="K103" s="41">
        <f>SUM(K92:K101)</f>
        <v>4033233266</v>
      </c>
      <c r="L103" s="71"/>
      <c r="M103" s="40">
        <f>SUM(M92:M101)</f>
        <v>7478796412</v>
      </c>
      <c r="O103" s="41">
        <f>SUM(O92:O101)</f>
        <v>2858787929</v>
      </c>
    </row>
    <row r="104" spans="1:15" ht="4.4000000000000004" customHeight="1">
      <c r="A104" s="14"/>
      <c r="B104" s="14"/>
      <c r="C104" s="14"/>
      <c r="D104" s="1"/>
      <c r="E104" s="42"/>
      <c r="F104" s="5"/>
      <c r="G104" s="23"/>
      <c r="H104" s="71"/>
      <c r="I104" s="25"/>
      <c r="J104" s="71"/>
      <c r="K104" s="25"/>
      <c r="L104" s="71"/>
      <c r="M104" s="23"/>
      <c r="O104" s="25"/>
    </row>
    <row r="105" spans="1:15" ht="21" customHeight="1">
      <c r="A105" s="14" t="s">
        <v>73</v>
      </c>
      <c r="B105" s="14"/>
      <c r="C105" s="14"/>
      <c r="D105" s="1"/>
      <c r="E105" s="75"/>
      <c r="F105" s="5"/>
      <c r="G105" s="40">
        <f>G88+G103</f>
        <v>38566314891</v>
      </c>
      <c r="H105" s="71"/>
      <c r="I105" s="41">
        <f>I88+I103</f>
        <v>32722441126</v>
      </c>
      <c r="J105" s="71"/>
      <c r="K105" s="41">
        <f>K88+K103</f>
        <v>23724015123</v>
      </c>
      <c r="L105" s="71"/>
      <c r="M105" s="40">
        <f>M88+M103</f>
        <v>11978757909</v>
      </c>
      <c r="O105" s="41">
        <f>O88+O103</f>
        <v>3221719455</v>
      </c>
    </row>
    <row r="111" spans="1:15" ht="22.5" customHeight="1"/>
    <row r="113" spans="1:15" ht="22" customHeight="1">
      <c r="A113" s="59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59"/>
      <c r="C113" s="59"/>
      <c r="D113" s="59"/>
      <c r="E113" s="60"/>
      <c r="F113" s="61"/>
      <c r="G113" s="61"/>
      <c r="H113" s="61"/>
      <c r="I113" s="61"/>
      <c r="J113" s="61"/>
      <c r="K113" s="61"/>
      <c r="L113" s="61"/>
      <c r="M113" s="61"/>
      <c r="N113" s="61"/>
      <c r="O113" s="61"/>
    </row>
    <row r="114" spans="1:15" ht="21" customHeight="1">
      <c r="A114" s="1" t="str">
        <f>A1</f>
        <v>บริษัท สตาร์ค คอร์เปอเรชั่น จำกัด (มหาชน)</v>
      </c>
      <c r="B114" s="1"/>
      <c r="C114" s="1"/>
      <c r="D114" s="1"/>
      <c r="E114" s="2"/>
      <c r="F114" s="3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21" customHeight="1">
      <c r="A115" s="1" t="s">
        <v>46</v>
      </c>
      <c r="B115" s="1"/>
      <c r="C115" s="1"/>
      <c r="D115" s="1"/>
      <c r="E115" s="2"/>
      <c r="F115" s="3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21" customHeight="1">
      <c r="A116" s="6" t="str">
        <f>+A3</f>
        <v>ณ วันที่ 31 ธันวาคม พ.ศ. 2565</v>
      </c>
      <c r="B116" s="6"/>
      <c r="C116" s="6"/>
      <c r="D116" s="6"/>
      <c r="E116" s="7"/>
      <c r="F116" s="8"/>
      <c r="G116" s="9"/>
      <c r="H116" s="9"/>
      <c r="I116" s="9"/>
      <c r="J116" s="9"/>
      <c r="K116" s="9"/>
      <c r="L116" s="9"/>
      <c r="M116" s="9"/>
      <c r="N116" s="9"/>
      <c r="O116" s="9"/>
    </row>
    <row r="117" spans="1:15" ht="21" customHeight="1">
      <c r="A117" s="1"/>
      <c r="B117" s="1"/>
      <c r="C117" s="1"/>
      <c r="D117" s="1"/>
      <c r="E117" s="2"/>
      <c r="F117" s="3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21" customHeight="1">
      <c r="A118" s="1"/>
      <c r="B118" s="1"/>
      <c r="C118" s="1"/>
      <c r="D118" s="1"/>
      <c r="E118" s="2"/>
      <c r="F118" s="3"/>
      <c r="G118" s="272" t="s">
        <v>3</v>
      </c>
      <c r="H118" s="272"/>
      <c r="I118" s="272"/>
      <c r="J118" s="272"/>
      <c r="K118" s="272"/>
      <c r="L118" s="11"/>
      <c r="M118" s="272" t="s">
        <v>4</v>
      </c>
      <c r="N118" s="272"/>
      <c r="O118" s="272"/>
    </row>
    <row r="119" spans="1:15" ht="21" customHeight="1">
      <c r="A119" s="1"/>
      <c r="B119" s="1"/>
      <c r="C119" s="1"/>
      <c r="D119" s="1"/>
      <c r="E119" s="2"/>
      <c r="F119" s="10"/>
      <c r="G119" s="4" t="s">
        <v>5</v>
      </c>
      <c r="H119" s="11"/>
      <c r="I119" s="4" t="s">
        <v>5</v>
      </c>
      <c r="J119" s="11"/>
      <c r="K119" s="4" t="s">
        <v>6</v>
      </c>
      <c r="L119" s="11"/>
      <c r="M119" s="4" t="s">
        <v>5</v>
      </c>
      <c r="N119" s="11"/>
      <c r="O119" s="4" t="s">
        <v>5</v>
      </c>
    </row>
    <row r="120" spans="1:15" ht="21" customHeight="1">
      <c r="A120" s="1"/>
      <c r="B120" s="1"/>
      <c r="C120" s="1"/>
      <c r="D120" s="1"/>
      <c r="E120" s="2"/>
      <c r="F120" s="10"/>
      <c r="G120" s="4" t="s">
        <v>7</v>
      </c>
      <c r="H120" s="11"/>
      <c r="I120" s="4" t="s">
        <v>8</v>
      </c>
      <c r="J120" s="11"/>
      <c r="K120" s="4" t="s">
        <v>8</v>
      </c>
      <c r="L120" s="11"/>
      <c r="M120" s="4" t="s">
        <v>7</v>
      </c>
      <c r="N120" s="11"/>
      <c r="O120" s="4" t="s">
        <v>8</v>
      </c>
    </row>
    <row r="121" spans="1:15" ht="21" customHeight="1">
      <c r="A121" s="1"/>
      <c r="B121" s="1"/>
      <c r="C121" s="1"/>
      <c r="D121" s="1"/>
      <c r="E121" s="2"/>
      <c r="F121" s="10"/>
      <c r="G121" s="4"/>
      <c r="H121" s="11"/>
      <c r="I121" s="4" t="s">
        <v>9</v>
      </c>
      <c r="J121" s="11"/>
      <c r="K121" s="4" t="s">
        <v>9</v>
      </c>
      <c r="L121" s="11"/>
      <c r="M121" s="4"/>
      <c r="N121" s="11"/>
      <c r="O121" s="4"/>
    </row>
    <row r="122" spans="1:15" ht="21" customHeight="1">
      <c r="A122" s="1"/>
      <c r="B122" s="1"/>
      <c r="C122" s="1"/>
      <c r="D122" s="1"/>
      <c r="E122" s="13" t="s">
        <v>10</v>
      </c>
      <c r="F122" s="10"/>
      <c r="G122" s="9" t="s">
        <v>11</v>
      </c>
      <c r="H122" s="11"/>
      <c r="I122" s="9" t="s">
        <v>11</v>
      </c>
      <c r="J122" s="11"/>
      <c r="K122" s="9" t="s">
        <v>11</v>
      </c>
      <c r="L122" s="11"/>
      <c r="M122" s="9" t="s">
        <v>11</v>
      </c>
      <c r="N122" s="11"/>
      <c r="O122" s="9" t="s">
        <v>11</v>
      </c>
    </row>
    <row r="123" spans="1:15" ht="4.4000000000000004" customHeight="1">
      <c r="D123" s="1"/>
      <c r="G123" s="17"/>
      <c r="M123" s="17"/>
    </row>
    <row r="124" spans="1:15" ht="21" customHeight="1">
      <c r="A124" s="1" t="s">
        <v>74</v>
      </c>
      <c r="B124" s="1"/>
      <c r="C124" s="1"/>
      <c r="D124" s="1"/>
      <c r="E124" s="2"/>
      <c r="F124" s="3"/>
      <c r="G124" s="18"/>
      <c r="H124" s="4"/>
      <c r="I124" s="4"/>
      <c r="J124" s="4"/>
      <c r="K124" s="4"/>
      <c r="L124" s="4"/>
      <c r="M124" s="18"/>
      <c r="N124" s="4"/>
      <c r="O124" s="4"/>
    </row>
    <row r="125" spans="1:15" ht="4.4000000000000004" customHeight="1">
      <c r="D125" s="1"/>
      <c r="G125" s="17"/>
      <c r="M125" s="17"/>
    </row>
    <row r="126" spans="1:15" ht="21" customHeight="1">
      <c r="A126" s="1" t="s">
        <v>75</v>
      </c>
      <c r="B126" s="1"/>
      <c r="C126" s="1"/>
      <c r="D126" s="1"/>
      <c r="G126" s="17"/>
      <c r="M126" s="17"/>
    </row>
    <row r="127" spans="1:15" ht="4.4000000000000004" customHeight="1">
      <c r="A127" s="1"/>
      <c r="B127" s="1"/>
      <c r="C127" s="1"/>
      <c r="D127" s="1"/>
      <c r="G127" s="17"/>
      <c r="M127" s="17"/>
    </row>
    <row r="128" spans="1:15" ht="21" customHeight="1">
      <c r="A128" s="21" t="s">
        <v>76</v>
      </c>
      <c r="B128" s="21"/>
      <c r="C128" s="21"/>
      <c r="D128" s="76"/>
      <c r="E128" s="22">
        <v>32</v>
      </c>
      <c r="F128" s="5"/>
      <c r="G128" s="27"/>
      <c r="H128" s="77"/>
      <c r="I128" s="29"/>
      <c r="J128" s="77"/>
      <c r="K128" s="29"/>
      <c r="L128" s="77"/>
      <c r="M128" s="27"/>
    </row>
    <row r="129" spans="1:15" ht="21" customHeight="1">
      <c r="B129" s="21" t="s">
        <v>77</v>
      </c>
      <c r="C129" s="76"/>
      <c r="E129" s="75"/>
      <c r="F129" s="5"/>
      <c r="G129" s="27"/>
      <c r="H129" s="77"/>
      <c r="I129" s="29"/>
      <c r="J129" s="77"/>
      <c r="K129" s="29"/>
      <c r="L129" s="77"/>
      <c r="M129" s="27"/>
    </row>
    <row r="130" spans="1:15" ht="21" customHeight="1">
      <c r="B130" s="21"/>
      <c r="C130" s="21" t="s">
        <v>78</v>
      </c>
      <c r="E130" s="75"/>
      <c r="F130" s="5"/>
      <c r="G130" s="27"/>
      <c r="H130" s="77"/>
      <c r="I130" s="29"/>
      <c r="J130" s="77"/>
      <c r="K130" s="29"/>
      <c r="L130" s="77"/>
      <c r="M130" s="27"/>
    </row>
    <row r="131" spans="1:15" ht="21" customHeight="1">
      <c r="B131" s="21"/>
      <c r="C131" s="21"/>
      <c r="D131" s="5" t="s">
        <v>79</v>
      </c>
      <c r="E131" s="75"/>
      <c r="F131" s="5"/>
      <c r="G131" s="27"/>
      <c r="H131" s="77"/>
      <c r="I131" s="29"/>
      <c r="J131" s="77"/>
      <c r="K131" s="29"/>
      <c r="L131" s="77"/>
      <c r="M131" s="27"/>
    </row>
    <row r="132" spans="1:15" ht="21" customHeight="1" thickBot="1">
      <c r="B132" s="21"/>
      <c r="D132" s="5" t="s">
        <v>80</v>
      </c>
      <c r="E132" s="75"/>
      <c r="F132" s="5"/>
      <c r="G132" s="57">
        <v>17375206607</v>
      </c>
      <c r="H132" s="77"/>
      <c r="I132" s="58">
        <v>15875206607</v>
      </c>
      <c r="J132" s="77"/>
      <c r="K132" s="58">
        <v>15875206607</v>
      </c>
      <c r="L132" s="77"/>
      <c r="M132" s="78">
        <v>17375206607</v>
      </c>
      <c r="O132" s="58">
        <v>15875206607</v>
      </c>
    </row>
    <row r="133" spans="1:15" ht="21" customHeight="1" thickTop="1">
      <c r="B133" s="21" t="s">
        <v>81</v>
      </c>
      <c r="C133" s="76"/>
      <c r="E133" s="75"/>
      <c r="F133" s="5"/>
      <c r="G133" s="53"/>
      <c r="H133" s="79"/>
      <c r="I133" s="55"/>
      <c r="J133" s="79"/>
      <c r="K133" s="55"/>
      <c r="L133" s="79"/>
      <c r="M133" s="53"/>
      <c r="N133" s="65"/>
      <c r="O133" s="55"/>
    </row>
    <row r="134" spans="1:15" ht="21" customHeight="1">
      <c r="B134" s="21"/>
      <c r="C134" s="21" t="s">
        <v>82</v>
      </c>
      <c r="E134" s="75"/>
      <c r="F134" s="5"/>
      <c r="G134" s="53"/>
      <c r="H134" s="79"/>
      <c r="I134" s="55"/>
      <c r="J134" s="79"/>
      <c r="K134" s="55"/>
      <c r="L134" s="79"/>
      <c r="M134" s="53"/>
      <c r="N134" s="65"/>
      <c r="O134" s="55"/>
    </row>
    <row r="135" spans="1:15" ht="21" customHeight="1">
      <c r="B135" s="21"/>
      <c r="C135" s="21"/>
      <c r="D135" s="5" t="s">
        <v>83</v>
      </c>
      <c r="E135" s="75"/>
      <c r="F135" s="5"/>
      <c r="G135" s="53"/>
      <c r="H135" s="79"/>
      <c r="I135" s="55"/>
      <c r="J135" s="79"/>
      <c r="K135" s="55"/>
      <c r="L135" s="79"/>
      <c r="M135" s="53"/>
      <c r="N135" s="65"/>
      <c r="O135" s="55"/>
    </row>
    <row r="136" spans="1:15" ht="21" customHeight="1">
      <c r="B136" s="21"/>
      <c r="D136" s="5" t="s">
        <v>84</v>
      </c>
      <c r="E136" s="22"/>
      <c r="F136" s="5"/>
      <c r="G136" s="23">
        <v>13406404956</v>
      </c>
      <c r="H136" s="80"/>
      <c r="I136" s="25">
        <v>11906404956</v>
      </c>
      <c r="J136" s="80"/>
      <c r="K136" s="25">
        <v>11906404956</v>
      </c>
      <c r="L136" s="80"/>
      <c r="M136" s="243">
        <v>13406404956</v>
      </c>
      <c r="O136" s="25">
        <v>11906404956</v>
      </c>
    </row>
    <row r="137" spans="1:15" ht="21" customHeight="1">
      <c r="A137" s="21" t="s">
        <v>85</v>
      </c>
      <c r="B137" s="21"/>
      <c r="E137" s="22">
        <v>32</v>
      </c>
      <c r="F137" s="5"/>
      <c r="G137" s="23">
        <v>4080000000</v>
      </c>
      <c r="H137" s="80"/>
      <c r="I137" s="25">
        <v>0</v>
      </c>
      <c r="J137" s="80"/>
      <c r="K137" s="25">
        <v>0</v>
      </c>
      <c r="L137" s="80"/>
      <c r="M137" s="243">
        <v>4080000000</v>
      </c>
      <c r="O137" s="25">
        <v>0</v>
      </c>
    </row>
    <row r="138" spans="1:15" ht="21" customHeight="1">
      <c r="A138" s="21" t="s">
        <v>86</v>
      </c>
      <c r="B138" s="21"/>
      <c r="E138" s="81"/>
      <c r="F138" s="5"/>
      <c r="G138" s="23"/>
      <c r="H138" s="80"/>
      <c r="I138" s="25"/>
      <c r="J138" s="80"/>
      <c r="K138" s="25"/>
      <c r="L138" s="80"/>
      <c r="M138" s="243"/>
      <c r="O138" s="25"/>
    </row>
    <row r="139" spans="1:15" ht="21" customHeight="1">
      <c r="B139" s="5" t="s">
        <v>87</v>
      </c>
      <c r="C139" s="21"/>
      <c r="D139" s="76"/>
      <c r="E139" s="31"/>
      <c r="F139" s="5"/>
      <c r="G139" s="40">
        <v>-10542176725</v>
      </c>
      <c r="H139" s="82"/>
      <c r="I139" s="41">
        <v>-10542176725</v>
      </c>
      <c r="J139" s="83"/>
      <c r="K139" s="41">
        <v>-10542176725</v>
      </c>
      <c r="L139" s="83"/>
      <c r="M139" s="52">
        <v>0</v>
      </c>
      <c r="O139" s="41">
        <v>0</v>
      </c>
    </row>
    <row r="140" spans="1:15" ht="4.4000000000000004" customHeight="1">
      <c r="D140" s="1"/>
      <c r="G140" s="64"/>
      <c r="H140" s="65"/>
      <c r="I140" s="65"/>
      <c r="J140" s="65"/>
      <c r="K140" s="65"/>
      <c r="L140" s="65"/>
      <c r="M140" s="64"/>
      <c r="N140" s="65"/>
      <c r="O140" s="65"/>
    </row>
    <row r="141" spans="1:15" ht="21" customHeight="1">
      <c r="A141" s="21"/>
      <c r="C141" s="21"/>
      <c r="D141" s="76"/>
      <c r="E141" s="31"/>
      <c r="F141" s="5"/>
      <c r="G141" s="23">
        <f>SUM(G136:G139)</f>
        <v>6944228231</v>
      </c>
      <c r="H141" s="82"/>
      <c r="I141" s="25">
        <f>SUM(I136:I139)</f>
        <v>1364228231</v>
      </c>
      <c r="J141" s="83"/>
      <c r="K141" s="25">
        <f>SUM(K136:K139)</f>
        <v>1364228231</v>
      </c>
      <c r="L141" s="83"/>
      <c r="M141" s="23">
        <f>SUM(M136:M139)</f>
        <v>17486404956</v>
      </c>
      <c r="O141" s="25">
        <f>SUM(O136:O139)</f>
        <v>11906404956</v>
      </c>
    </row>
    <row r="142" spans="1:15" ht="21" customHeight="1">
      <c r="A142" s="21" t="s">
        <v>280</v>
      </c>
      <c r="C142" s="21"/>
      <c r="D142" s="76"/>
      <c r="E142" s="31"/>
      <c r="F142" s="5"/>
      <c r="G142" s="53"/>
      <c r="H142" s="84"/>
      <c r="I142" s="55"/>
      <c r="J142" s="85"/>
      <c r="K142" s="55"/>
      <c r="L142" s="85"/>
      <c r="M142" s="53"/>
      <c r="N142" s="65"/>
      <c r="O142" s="55"/>
    </row>
    <row r="143" spans="1:15" ht="21" customHeight="1">
      <c r="B143" s="21" t="s">
        <v>89</v>
      </c>
      <c r="C143" s="21"/>
      <c r="D143" s="76"/>
      <c r="E143" s="86"/>
      <c r="F143" s="5"/>
      <c r="G143" s="53"/>
      <c r="H143" s="87"/>
      <c r="I143" s="55"/>
      <c r="J143" s="87"/>
      <c r="K143" s="55"/>
      <c r="L143" s="87"/>
      <c r="M143" s="53"/>
      <c r="N143" s="65"/>
      <c r="O143" s="55"/>
    </row>
    <row r="144" spans="1:15" ht="21" customHeight="1">
      <c r="C144" s="21" t="s">
        <v>90</v>
      </c>
      <c r="D144" s="76"/>
      <c r="E144" s="86"/>
      <c r="F144" s="5"/>
      <c r="G144" s="27">
        <v>-640275734</v>
      </c>
      <c r="H144" s="88"/>
      <c r="I144" s="29">
        <v>-640275734</v>
      </c>
      <c r="J144" s="89"/>
      <c r="K144" s="29">
        <v>-640275734</v>
      </c>
      <c r="L144" s="89"/>
      <c r="M144" s="243">
        <v>0</v>
      </c>
      <c r="O144" s="29">
        <v>0</v>
      </c>
    </row>
    <row r="145" spans="1:15" ht="21" customHeight="1">
      <c r="B145" s="21" t="s">
        <v>91</v>
      </c>
      <c r="C145" s="21"/>
      <c r="D145" s="76"/>
      <c r="E145" s="43"/>
      <c r="F145" s="5"/>
      <c r="G145" s="17"/>
      <c r="H145" s="16"/>
      <c r="J145" s="16"/>
      <c r="L145" s="16"/>
      <c r="M145" s="17"/>
    </row>
    <row r="146" spans="1:15" ht="21" customHeight="1">
      <c r="C146" s="21" t="s">
        <v>92</v>
      </c>
      <c r="D146" s="76"/>
      <c r="E146" s="75"/>
      <c r="F146" s="5"/>
      <c r="G146" s="23">
        <v>147077460</v>
      </c>
      <c r="H146" s="82"/>
      <c r="I146" s="25">
        <v>147077460</v>
      </c>
      <c r="J146" s="82"/>
      <c r="K146" s="25">
        <v>147077460</v>
      </c>
      <c r="L146" s="82"/>
      <c r="M146" s="243">
        <v>0</v>
      </c>
      <c r="O146" s="29">
        <v>0</v>
      </c>
    </row>
    <row r="147" spans="1:15" ht="21" customHeight="1">
      <c r="A147" s="16" t="s">
        <v>185</v>
      </c>
      <c r="B147" s="16"/>
      <c r="C147" s="16"/>
      <c r="D147" s="76"/>
      <c r="E147" s="43"/>
      <c r="F147" s="5"/>
      <c r="G147" s="34"/>
      <c r="H147" s="90"/>
      <c r="I147" s="36"/>
      <c r="J147" s="90"/>
      <c r="K147" s="36"/>
      <c r="L147" s="90"/>
      <c r="M147" s="34"/>
      <c r="N147" s="65"/>
      <c r="O147" s="36"/>
    </row>
    <row r="148" spans="1:15" ht="21" customHeight="1">
      <c r="B148" s="21" t="s">
        <v>94</v>
      </c>
      <c r="C148" s="21"/>
      <c r="D148" s="76"/>
      <c r="E148" s="22">
        <v>33</v>
      </c>
      <c r="F148" s="5"/>
      <c r="G148" s="27">
        <v>0</v>
      </c>
      <c r="H148" s="49"/>
      <c r="I148" s="29">
        <v>0</v>
      </c>
      <c r="J148" s="33"/>
      <c r="K148" s="29">
        <v>0</v>
      </c>
      <c r="L148" s="33"/>
      <c r="M148" s="243">
        <v>5065084</v>
      </c>
      <c r="O148" s="29">
        <v>5065084</v>
      </c>
    </row>
    <row r="149" spans="1:15" ht="21" customHeight="1">
      <c r="B149" s="21" t="s">
        <v>287</v>
      </c>
      <c r="C149" s="21"/>
      <c r="D149" s="76"/>
      <c r="E149" s="75"/>
      <c r="F149" s="5"/>
      <c r="G149" s="27">
        <v>-10378516614</v>
      </c>
      <c r="H149" s="88"/>
      <c r="I149" s="29">
        <v>-3766385198</v>
      </c>
      <c r="J149" s="88"/>
      <c r="K149" s="29">
        <v>2196122990</v>
      </c>
      <c r="L149" s="88"/>
      <c r="M149" s="243">
        <v>-14999339795</v>
      </c>
      <c r="O149" s="29">
        <v>134595303</v>
      </c>
    </row>
    <row r="150" spans="1:15" ht="21" customHeight="1">
      <c r="A150" s="16" t="s">
        <v>96</v>
      </c>
      <c r="B150" s="21"/>
      <c r="C150" s="21"/>
      <c r="D150" s="76"/>
      <c r="E150" s="75"/>
      <c r="F150" s="5"/>
      <c r="G150" s="34"/>
      <c r="H150" s="91"/>
      <c r="I150" s="36"/>
      <c r="J150" s="91"/>
      <c r="K150" s="36"/>
      <c r="L150" s="91"/>
      <c r="M150" s="34"/>
      <c r="N150" s="65"/>
      <c r="O150" s="36"/>
    </row>
    <row r="151" spans="1:15" ht="21" customHeight="1">
      <c r="B151" s="16" t="s">
        <v>97</v>
      </c>
      <c r="C151" s="16"/>
      <c r="D151" s="76"/>
      <c r="E151" s="75"/>
      <c r="F151" s="5"/>
      <c r="G151" s="40">
        <v>-487246741</v>
      </c>
      <c r="H151" s="88"/>
      <c r="I151" s="41">
        <v>335785</v>
      </c>
      <c r="J151" s="88"/>
      <c r="K151" s="41">
        <v>-97639453</v>
      </c>
      <c r="L151" s="88"/>
      <c r="M151" s="52">
        <v>0</v>
      </c>
      <c r="O151" s="41">
        <v>0</v>
      </c>
    </row>
    <row r="152" spans="1:15" ht="4.4000000000000004" customHeight="1">
      <c r="A152" s="16"/>
      <c r="B152" s="16"/>
      <c r="C152" s="16"/>
      <c r="D152" s="76"/>
      <c r="E152" s="75"/>
      <c r="F152" s="5"/>
      <c r="G152" s="53"/>
      <c r="H152" s="84"/>
      <c r="I152" s="55"/>
      <c r="J152" s="84"/>
      <c r="K152" s="55"/>
      <c r="L152" s="84"/>
      <c r="M152" s="53"/>
      <c r="N152" s="65"/>
      <c r="O152" s="55"/>
    </row>
    <row r="153" spans="1:15" ht="21" customHeight="1">
      <c r="A153" s="67" t="s">
        <v>98</v>
      </c>
      <c r="B153" s="14"/>
      <c r="C153" s="14"/>
      <c r="D153" s="76"/>
      <c r="E153" s="75"/>
      <c r="F153" s="5"/>
      <c r="G153" s="23">
        <f>SUM(G141:G151)</f>
        <v>-4414733398</v>
      </c>
      <c r="H153" s="82"/>
      <c r="I153" s="25">
        <f>SUM(I141:I151)</f>
        <v>-2895019456</v>
      </c>
      <c r="J153" s="82"/>
      <c r="K153" s="25">
        <f>SUM(K141:K151)</f>
        <v>2969513494</v>
      </c>
      <c r="L153" s="82"/>
      <c r="M153" s="23">
        <f>SUM(M141:M151)</f>
        <v>2492130245</v>
      </c>
      <c r="O153" s="25">
        <f>SUM(O141:O151)</f>
        <v>12046065343</v>
      </c>
    </row>
    <row r="154" spans="1:15" ht="21" customHeight="1">
      <c r="A154" s="21" t="s">
        <v>99</v>
      </c>
      <c r="B154" s="21"/>
      <c r="C154" s="21"/>
      <c r="D154" s="76"/>
      <c r="E154" s="75"/>
      <c r="F154" s="5"/>
      <c r="G154" s="40">
        <v>11073293</v>
      </c>
      <c r="H154" s="82"/>
      <c r="I154" s="41">
        <v>50087116</v>
      </c>
      <c r="J154" s="82"/>
      <c r="K154" s="41">
        <v>54417506</v>
      </c>
      <c r="L154" s="82"/>
      <c r="M154" s="52" t="s">
        <v>32</v>
      </c>
      <c r="O154" s="41" t="s">
        <v>32</v>
      </c>
    </row>
    <row r="155" spans="1:15" ht="4.4000000000000004" customHeight="1">
      <c r="A155" s="21"/>
      <c r="B155" s="21"/>
      <c r="C155" s="21"/>
      <c r="D155" s="76"/>
      <c r="E155" s="75"/>
      <c r="F155" s="5"/>
      <c r="G155" s="53"/>
      <c r="H155" s="84"/>
      <c r="I155" s="55"/>
      <c r="J155" s="84"/>
      <c r="K155" s="55"/>
      <c r="L155" s="84"/>
      <c r="M155" s="53"/>
      <c r="N155" s="65"/>
      <c r="O155" s="55"/>
    </row>
    <row r="156" spans="1:15" ht="21" customHeight="1">
      <c r="A156" s="92" t="s">
        <v>100</v>
      </c>
      <c r="B156" s="14"/>
      <c r="C156" s="14"/>
      <c r="D156" s="76"/>
      <c r="E156" s="75"/>
      <c r="F156" s="5"/>
      <c r="G156" s="40">
        <f>SUM(G153:G154)</f>
        <v>-4403660105</v>
      </c>
      <c r="H156" s="82"/>
      <c r="I156" s="41">
        <f>SUM(I153:I154)</f>
        <v>-2844932340</v>
      </c>
      <c r="J156" s="82"/>
      <c r="K156" s="41">
        <f>SUM(K153:K154)</f>
        <v>3023931000</v>
      </c>
      <c r="L156" s="82"/>
      <c r="M156" s="40">
        <f>SUM(M153:M154)</f>
        <v>2492130245</v>
      </c>
      <c r="O156" s="41">
        <f>SUM(O153:O154)</f>
        <v>12046065343</v>
      </c>
    </row>
    <row r="157" spans="1:15" ht="4.4000000000000004" customHeight="1">
      <c r="A157" s="14"/>
      <c r="B157" s="14"/>
      <c r="C157" s="14"/>
      <c r="D157" s="76"/>
      <c r="E157" s="75"/>
      <c r="F157" s="5"/>
      <c r="G157" s="23"/>
      <c r="H157" s="82"/>
      <c r="I157" s="25"/>
      <c r="J157" s="82"/>
      <c r="K157" s="25"/>
      <c r="L157" s="82"/>
      <c r="M157" s="23"/>
      <c r="O157" s="25"/>
    </row>
    <row r="158" spans="1:15" ht="21" customHeight="1" thickBot="1">
      <c r="A158" s="92" t="s">
        <v>101</v>
      </c>
      <c r="B158" s="20"/>
      <c r="C158" s="20"/>
      <c r="D158" s="76"/>
      <c r="E158" s="56"/>
      <c r="F158" s="5"/>
      <c r="G158" s="57">
        <f>SUM(G105+G156)</f>
        <v>34162654786</v>
      </c>
      <c r="H158" s="82"/>
      <c r="I158" s="58">
        <f>SUM(I105+I156)</f>
        <v>29877508786</v>
      </c>
      <c r="J158" s="82"/>
      <c r="K158" s="58">
        <f>SUM(K105+K156)</f>
        <v>26747946123</v>
      </c>
      <c r="L158" s="82"/>
      <c r="M158" s="57">
        <f>SUM(M105+M156)</f>
        <v>14470888154</v>
      </c>
      <c r="O158" s="58">
        <f>SUM(O105+O156)</f>
        <v>15267784798</v>
      </c>
    </row>
    <row r="159" spans="1:15" ht="21" customHeight="1" thickTop="1">
      <c r="A159" s="76"/>
      <c r="B159" s="76"/>
      <c r="C159" s="76"/>
      <c r="D159" s="76"/>
      <c r="E159" s="93"/>
      <c r="G159" s="65"/>
      <c r="H159" s="65"/>
      <c r="I159" s="65"/>
      <c r="J159" s="65"/>
      <c r="K159" s="65"/>
      <c r="L159" s="65"/>
      <c r="M159" s="65"/>
      <c r="N159" s="65"/>
      <c r="O159" s="65"/>
    </row>
    <row r="160" spans="1:15" ht="21" customHeight="1">
      <c r="A160" s="76"/>
      <c r="B160" s="76"/>
      <c r="C160" s="76"/>
      <c r="D160" s="76"/>
      <c r="E160" s="93"/>
      <c r="G160" s="65"/>
      <c r="H160" s="65"/>
      <c r="I160" s="65"/>
      <c r="J160" s="65"/>
      <c r="K160" s="65"/>
      <c r="L160" s="65"/>
      <c r="M160" s="65"/>
      <c r="N160" s="65"/>
      <c r="O160" s="65"/>
    </row>
    <row r="161" spans="1:15" ht="21" customHeight="1">
      <c r="A161" s="76"/>
      <c r="B161" s="76"/>
      <c r="C161" s="76"/>
      <c r="D161" s="76"/>
      <c r="E161" s="93"/>
      <c r="G161" s="65"/>
      <c r="H161" s="65"/>
      <c r="I161" s="65"/>
      <c r="J161" s="65"/>
      <c r="K161" s="65"/>
      <c r="L161" s="65"/>
      <c r="M161" s="65"/>
      <c r="N161" s="65"/>
      <c r="O161" s="65"/>
    </row>
    <row r="162" spans="1:15" ht="21" customHeight="1">
      <c r="A162" s="76"/>
      <c r="B162" s="76"/>
      <c r="C162" s="76"/>
      <c r="D162" s="76"/>
      <c r="E162" s="93"/>
    </row>
    <row r="163" spans="1:15" ht="21" customHeight="1">
      <c r="A163" s="76"/>
      <c r="B163" s="76"/>
      <c r="C163" s="76"/>
      <c r="D163" s="76"/>
      <c r="E163" s="93"/>
    </row>
    <row r="164" spans="1:15" ht="21" customHeight="1">
      <c r="A164" s="76"/>
      <c r="B164" s="76"/>
      <c r="C164" s="76"/>
      <c r="D164" s="76"/>
      <c r="E164" s="93"/>
    </row>
    <row r="165" spans="1:15" ht="21" customHeight="1">
      <c r="A165" s="76"/>
      <c r="B165" s="76"/>
      <c r="C165" s="76"/>
      <c r="D165" s="76"/>
      <c r="E165" s="93"/>
    </row>
    <row r="166" spans="1:15" ht="21" customHeight="1">
      <c r="A166" s="76"/>
      <c r="B166" s="76"/>
      <c r="C166" s="76"/>
      <c r="D166" s="76"/>
      <c r="E166" s="93"/>
    </row>
    <row r="167" spans="1:15" ht="21" customHeight="1">
      <c r="A167" s="76"/>
      <c r="B167" s="76"/>
      <c r="C167" s="76"/>
      <c r="D167" s="76"/>
      <c r="E167" s="93"/>
    </row>
    <row r="168" spans="1:15" ht="25.5" customHeight="1">
      <c r="A168" s="76"/>
      <c r="B168" s="76"/>
      <c r="C168" s="76"/>
      <c r="D168" s="76"/>
      <c r="E168" s="93"/>
    </row>
    <row r="169" spans="1:15" ht="21" customHeight="1">
      <c r="A169" s="76"/>
      <c r="B169" s="76"/>
      <c r="C169" s="76"/>
      <c r="D169" s="76"/>
      <c r="E169" s="93"/>
    </row>
    <row r="170" spans="1:15" ht="22" customHeight="1">
      <c r="A170" s="59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70" s="59"/>
      <c r="C170" s="59"/>
      <c r="D170" s="59"/>
      <c r="E170" s="60"/>
      <c r="F170" s="61"/>
      <c r="G170" s="61"/>
      <c r="H170" s="61"/>
      <c r="I170" s="61"/>
      <c r="J170" s="61"/>
      <c r="K170" s="61"/>
      <c r="L170" s="61"/>
      <c r="M170" s="61"/>
      <c r="N170" s="61"/>
      <c r="O170" s="61"/>
    </row>
  </sheetData>
  <mergeCells count="6">
    <mergeCell ref="M5:O5"/>
    <mergeCell ref="M60:O60"/>
    <mergeCell ref="M118:O118"/>
    <mergeCell ref="G5:K5"/>
    <mergeCell ref="G60:K60"/>
    <mergeCell ref="G118:K118"/>
  </mergeCells>
  <pageMargins left="0.8" right="0.5" top="0.5" bottom="0.6" header="0.49" footer="0.4"/>
  <pageSetup paperSize="9" scale="75" firstPageNumber="1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55" max="16383" man="1"/>
    <brk id="11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D0DC-2C59-4A58-B493-2CCC7BD96952}">
  <dimension ref="A1:O96"/>
  <sheetViews>
    <sheetView zoomScaleNormal="100" zoomScaleSheetLayoutView="100" workbookViewId="0">
      <selection activeCell="Q11" sqref="Q11"/>
    </sheetView>
  </sheetViews>
  <sheetFormatPr defaultColWidth="9.09765625" defaultRowHeight="21.75" customHeight="1"/>
  <cols>
    <col min="1" max="2" width="1.69921875" style="244" customWidth="1"/>
    <col min="3" max="3" width="34.8984375" style="195" customWidth="1"/>
    <col min="4" max="4" width="9" style="197" customWidth="1"/>
    <col min="5" max="5" width="0.69921875" style="195" customWidth="1"/>
    <col min="6" max="6" width="14.69921875" style="195" customWidth="1"/>
    <col min="7" max="7" width="0.69921875" style="195" customWidth="1"/>
    <col min="8" max="8" width="14.69921875" style="244" customWidth="1"/>
    <col min="9" max="9" width="0.69921875" style="244" customWidth="1"/>
    <col min="10" max="10" width="14.69921875" style="244" customWidth="1"/>
    <col min="11" max="11" width="0.69921875" style="244" customWidth="1"/>
    <col min="12" max="12" width="14.69921875" style="244" customWidth="1"/>
    <col min="13" max="13" width="9.09765625" style="244"/>
    <col min="14" max="14" width="12.3984375" style="244" bestFit="1" customWidth="1"/>
    <col min="15" max="15" width="14" style="244" customWidth="1"/>
    <col min="16" max="16384" width="9.09765625" style="244"/>
  </cols>
  <sheetData>
    <row r="1" spans="1:15" ht="21.75" customHeight="1">
      <c r="A1" s="94" t="str">
        <f>'TH-BS 12-14'!A1</f>
        <v>บริษัท สตาร์ค คอร์เปอเรชั่น จำกัด (มหาชน)</v>
      </c>
      <c r="B1" s="94"/>
      <c r="C1" s="184"/>
      <c r="D1" s="185"/>
      <c r="E1" s="186"/>
      <c r="F1" s="186"/>
      <c r="G1" s="186"/>
      <c r="H1" s="186"/>
      <c r="I1" s="186"/>
      <c r="J1" s="186"/>
      <c r="K1" s="186"/>
      <c r="L1" s="186"/>
    </row>
    <row r="2" spans="1:15" ht="21.75" customHeight="1">
      <c r="A2" s="127" t="s">
        <v>282</v>
      </c>
      <c r="B2" s="76"/>
      <c r="C2" s="184"/>
      <c r="D2" s="185"/>
      <c r="E2" s="186"/>
      <c r="F2" s="186"/>
      <c r="G2" s="186"/>
      <c r="H2" s="186"/>
      <c r="I2" s="186"/>
      <c r="J2" s="186"/>
      <c r="K2" s="186"/>
      <c r="L2" s="186"/>
    </row>
    <row r="3" spans="1:15" ht="21.75" customHeight="1">
      <c r="A3" s="6" t="s">
        <v>103</v>
      </c>
      <c r="B3" s="6"/>
      <c r="C3" s="187"/>
      <c r="D3" s="188"/>
      <c r="E3" s="189"/>
      <c r="F3" s="189"/>
      <c r="G3" s="189"/>
      <c r="H3" s="189"/>
      <c r="I3" s="189"/>
      <c r="J3" s="189"/>
      <c r="K3" s="189"/>
      <c r="L3" s="189"/>
    </row>
    <row r="4" spans="1:15" ht="21" customHeight="1">
      <c r="C4" s="184"/>
      <c r="D4" s="185"/>
      <c r="E4" s="186"/>
      <c r="F4" s="186"/>
      <c r="G4" s="186"/>
      <c r="H4" s="186"/>
      <c r="I4" s="186"/>
      <c r="J4" s="186"/>
      <c r="K4" s="186"/>
      <c r="L4" s="186"/>
    </row>
    <row r="5" spans="1:15" ht="21" customHeight="1">
      <c r="C5" s="184"/>
      <c r="D5" s="2"/>
      <c r="E5" s="10"/>
      <c r="F5" s="272" t="s">
        <v>3</v>
      </c>
      <c r="G5" s="272"/>
      <c r="H5" s="272"/>
      <c r="I5" s="11"/>
      <c r="J5" s="272" t="s">
        <v>4</v>
      </c>
      <c r="K5" s="272"/>
      <c r="L5" s="272"/>
    </row>
    <row r="6" spans="1:15" ht="21" customHeight="1">
      <c r="C6" s="184"/>
      <c r="D6" s="2"/>
      <c r="E6" s="10"/>
      <c r="F6" s="4" t="s">
        <v>7</v>
      </c>
      <c r="G6" s="4"/>
      <c r="H6" s="4" t="s">
        <v>8</v>
      </c>
      <c r="I6" s="4"/>
      <c r="J6" s="4" t="s">
        <v>7</v>
      </c>
      <c r="K6" s="4"/>
      <c r="L6" s="4" t="s">
        <v>8</v>
      </c>
    </row>
    <row r="7" spans="1:15" ht="21" customHeight="1">
      <c r="C7" s="184"/>
      <c r="D7" s="2"/>
      <c r="E7" s="10"/>
      <c r="F7" s="4"/>
      <c r="G7" s="4"/>
      <c r="H7" s="4" t="s">
        <v>9</v>
      </c>
      <c r="I7" s="4"/>
      <c r="J7" s="4"/>
      <c r="K7" s="4"/>
      <c r="L7" s="4"/>
    </row>
    <row r="8" spans="1:15" ht="21" customHeight="1">
      <c r="C8" s="190"/>
      <c r="D8" s="13" t="s">
        <v>10</v>
      </c>
      <c r="E8" s="10"/>
      <c r="F8" s="9" t="s">
        <v>11</v>
      </c>
      <c r="G8" s="11"/>
      <c r="H8" s="9" t="s">
        <v>11</v>
      </c>
      <c r="I8" s="11"/>
      <c r="J8" s="9" t="s">
        <v>11</v>
      </c>
      <c r="K8" s="11"/>
      <c r="L8" s="9" t="s">
        <v>11</v>
      </c>
    </row>
    <row r="9" spans="1:15" ht="5.15" customHeight="1">
      <c r="C9" s="190"/>
      <c r="D9" s="191"/>
      <c r="E9" s="192"/>
      <c r="F9" s="193"/>
      <c r="G9" s="194"/>
      <c r="H9" s="194"/>
      <c r="I9" s="113"/>
      <c r="J9" s="193"/>
      <c r="K9" s="194"/>
      <c r="L9" s="194"/>
    </row>
    <row r="10" spans="1:15" ht="21" customHeight="1">
      <c r="A10" s="94" t="s">
        <v>104</v>
      </c>
      <c r="B10" s="94"/>
      <c r="C10" s="242"/>
      <c r="D10" s="118"/>
      <c r="F10" s="196"/>
      <c r="G10" s="114"/>
      <c r="H10" s="114"/>
      <c r="I10" s="114"/>
      <c r="J10" s="196"/>
      <c r="K10" s="114"/>
      <c r="L10" s="114"/>
    </row>
    <row r="11" spans="1:15" ht="5.15" customHeight="1">
      <c r="A11" s="125"/>
      <c r="B11" s="125"/>
      <c r="F11" s="198"/>
      <c r="G11" s="199"/>
      <c r="H11" s="200"/>
      <c r="I11" s="199"/>
      <c r="J11" s="198"/>
      <c r="K11" s="200"/>
      <c r="L11" s="201"/>
      <c r="M11" s="202"/>
    </row>
    <row r="12" spans="1:15" ht="21" customHeight="1">
      <c r="A12" s="244" t="s">
        <v>105</v>
      </c>
      <c r="C12" s="125"/>
      <c r="D12" s="203"/>
      <c r="E12" s="125"/>
      <c r="F12" s="198">
        <v>23289482839</v>
      </c>
      <c r="G12" s="199"/>
      <c r="H12" s="200">
        <v>17486634946</v>
      </c>
      <c r="I12" s="199"/>
      <c r="J12" s="204">
        <v>0</v>
      </c>
      <c r="K12" s="205"/>
      <c r="L12" s="201">
        <v>0</v>
      </c>
      <c r="M12" s="202"/>
    </row>
    <row r="13" spans="1:15" ht="21" customHeight="1">
      <c r="A13" s="244" t="s">
        <v>106</v>
      </c>
      <c r="C13" s="125"/>
      <c r="D13" s="203"/>
      <c r="E13" s="125"/>
      <c r="F13" s="198">
        <v>1923653708</v>
      </c>
      <c r="G13" s="199"/>
      <c r="H13" s="200">
        <v>1568481086</v>
      </c>
      <c r="I13" s="199"/>
      <c r="J13" s="204">
        <v>0</v>
      </c>
      <c r="K13" s="205"/>
      <c r="L13" s="201">
        <v>0</v>
      </c>
      <c r="M13" s="202"/>
      <c r="N13" s="261"/>
      <c r="O13" s="262"/>
    </row>
    <row r="14" spans="1:15" ht="21" customHeight="1">
      <c r="A14" s="244" t="s">
        <v>107</v>
      </c>
      <c r="C14" s="125"/>
      <c r="D14" s="203"/>
      <c r="E14" s="125"/>
      <c r="F14" s="198">
        <v>50221998</v>
      </c>
      <c r="G14" s="206"/>
      <c r="H14" s="200">
        <f>45610047+1875000</f>
        <v>47485047</v>
      </c>
      <c r="I14" s="206"/>
      <c r="J14" s="204">
        <v>0</v>
      </c>
      <c r="K14" s="205"/>
      <c r="L14" s="200">
        <v>0</v>
      </c>
      <c r="M14" s="202"/>
    </row>
    <row r="15" spans="1:15" ht="21" customHeight="1">
      <c r="A15" s="244" t="s">
        <v>108</v>
      </c>
      <c r="C15" s="125"/>
      <c r="D15" s="203"/>
      <c r="E15" s="125"/>
      <c r="F15" s="198">
        <v>0</v>
      </c>
      <c r="G15" s="206"/>
      <c r="H15" s="200">
        <v>0</v>
      </c>
      <c r="I15" s="206"/>
      <c r="J15" s="204">
        <v>0</v>
      </c>
      <c r="K15" s="205"/>
      <c r="L15" s="200">
        <v>285010000</v>
      </c>
      <c r="M15" s="202"/>
    </row>
    <row r="16" spans="1:15" ht="21" customHeight="1">
      <c r="A16" s="244" t="s">
        <v>110</v>
      </c>
      <c r="F16" s="207">
        <v>11949464</v>
      </c>
      <c r="G16" s="206"/>
      <c r="H16" s="208">
        <v>13795823</v>
      </c>
      <c r="I16" s="206"/>
      <c r="J16" s="209">
        <v>137196000</v>
      </c>
      <c r="K16" s="205"/>
      <c r="L16" s="208">
        <v>133200000</v>
      </c>
      <c r="M16" s="202"/>
    </row>
    <row r="17" spans="1:14" ht="5.15" customHeight="1">
      <c r="F17" s="198"/>
      <c r="G17" s="206"/>
      <c r="H17" s="200"/>
      <c r="I17" s="206"/>
      <c r="J17" s="198"/>
      <c r="K17" s="200"/>
      <c r="L17" s="200"/>
      <c r="M17" s="202"/>
    </row>
    <row r="18" spans="1:14" ht="21" customHeight="1">
      <c r="A18" s="94" t="s">
        <v>111</v>
      </c>
      <c r="B18" s="94"/>
      <c r="C18" s="242"/>
      <c r="D18" s="118"/>
      <c r="F18" s="207">
        <f>SUM(F12:F16)</f>
        <v>25275308009</v>
      </c>
      <c r="G18" s="201"/>
      <c r="H18" s="208">
        <f>SUM(H12:H16)</f>
        <v>19116396902</v>
      </c>
      <c r="I18" s="201"/>
      <c r="J18" s="207">
        <f>SUM(J12:J16)</f>
        <v>137196000</v>
      </c>
      <c r="K18" s="200"/>
      <c r="L18" s="208">
        <f>SUM(L12:L16)</f>
        <v>418210000</v>
      </c>
      <c r="M18" s="202"/>
    </row>
    <row r="19" spans="1:14" ht="10.4" customHeight="1">
      <c r="C19" s="210"/>
      <c r="D19" s="211"/>
      <c r="F19" s="212"/>
      <c r="G19" s="201"/>
      <c r="H19" s="201"/>
      <c r="I19" s="201"/>
      <c r="J19" s="212"/>
      <c r="K19" s="201"/>
      <c r="L19" s="201"/>
      <c r="M19" s="202"/>
    </row>
    <row r="20" spans="1:14" ht="21" customHeight="1">
      <c r="A20" s="92" t="s">
        <v>112</v>
      </c>
      <c r="B20" s="92"/>
      <c r="C20" s="242"/>
      <c r="D20" s="118"/>
      <c r="F20" s="213"/>
      <c r="G20" s="117"/>
      <c r="H20" s="117"/>
      <c r="I20" s="117"/>
      <c r="J20" s="213"/>
      <c r="K20" s="117"/>
      <c r="L20" s="117"/>
    </row>
    <row r="21" spans="1:14" ht="5.15" customHeight="1">
      <c r="A21" s="125"/>
      <c r="B21" s="125"/>
      <c r="F21" s="214"/>
      <c r="G21" s="215"/>
      <c r="H21" s="123"/>
      <c r="I21" s="215"/>
      <c r="J21" s="214"/>
      <c r="K21" s="123"/>
      <c r="L21" s="117"/>
    </row>
    <row r="22" spans="1:14" ht="21" customHeight="1">
      <c r="A22" s="244" t="s">
        <v>113</v>
      </c>
      <c r="F22" s="198">
        <v>-23367005792</v>
      </c>
      <c r="G22" s="199"/>
      <c r="H22" s="200">
        <v>-20194413221</v>
      </c>
      <c r="I22" s="199"/>
      <c r="J22" s="204">
        <v>0</v>
      </c>
      <c r="K22" s="200"/>
      <c r="L22" s="201">
        <v>0</v>
      </c>
    </row>
    <row r="23" spans="1:14" ht="21" customHeight="1">
      <c r="A23" s="244" t="s">
        <v>114</v>
      </c>
      <c r="F23" s="198">
        <v>-1730224872</v>
      </c>
      <c r="G23" s="199"/>
      <c r="H23" s="200">
        <v>-1450829136</v>
      </c>
      <c r="I23" s="199"/>
      <c r="J23" s="204">
        <v>0</v>
      </c>
      <c r="K23" s="200"/>
      <c r="L23" s="201">
        <v>0</v>
      </c>
    </row>
    <row r="24" spans="1:14" ht="21" customHeight="1">
      <c r="A24" s="244" t="s">
        <v>115</v>
      </c>
      <c r="F24" s="198">
        <v>-33174928</v>
      </c>
      <c r="G24" s="206"/>
      <c r="H24" s="200">
        <v>-34273201</v>
      </c>
      <c r="I24" s="206"/>
      <c r="J24" s="204">
        <v>0</v>
      </c>
      <c r="K24" s="200"/>
      <c r="L24" s="200">
        <v>0</v>
      </c>
    </row>
    <row r="25" spans="1:14" ht="21" customHeight="1">
      <c r="A25" s="216" t="s">
        <v>116</v>
      </c>
      <c r="B25" s="216"/>
      <c r="C25" s="242"/>
      <c r="D25" s="118"/>
      <c r="F25" s="198">
        <v>-728937664</v>
      </c>
      <c r="G25" s="206"/>
      <c r="H25" s="200">
        <v>-547338663</v>
      </c>
      <c r="I25" s="206"/>
      <c r="J25" s="204">
        <v>0</v>
      </c>
      <c r="K25" s="200"/>
      <c r="L25" s="200">
        <v>0</v>
      </c>
    </row>
    <row r="26" spans="1:14" ht="21" customHeight="1">
      <c r="A26" s="216" t="s">
        <v>117</v>
      </c>
      <c r="B26" s="216"/>
      <c r="C26" s="242"/>
      <c r="D26" s="118"/>
      <c r="F26" s="198">
        <v>-822023813</v>
      </c>
      <c r="G26" s="206"/>
      <c r="H26" s="200">
        <v>-581646826</v>
      </c>
      <c r="I26" s="206"/>
      <c r="J26" s="204">
        <v>-58684973</v>
      </c>
      <c r="K26" s="200"/>
      <c r="L26" s="200">
        <v>-62177897</v>
      </c>
    </row>
    <row r="27" spans="1:14" ht="21" customHeight="1">
      <c r="A27" s="216" t="s">
        <v>118</v>
      </c>
      <c r="B27" s="216"/>
      <c r="C27" s="242"/>
      <c r="D27" s="242">
        <v>35</v>
      </c>
      <c r="F27" s="198">
        <v>-2230665978</v>
      </c>
      <c r="G27" s="206"/>
      <c r="H27" s="200">
        <v>-85012208</v>
      </c>
      <c r="I27" s="206"/>
      <c r="J27" s="204">
        <v>-13419803140</v>
      </c>
      <c r="K27" s="200"/>
      <c r="L27" s="200">
        <v>0</v>
      </c>
    </row>
    <row r="28" spans="1:14" ht="21" customHeight="1">
      <c r="A28" s="244" t="s">
        <v>123</v>
      </c>
      <c r="D28" s="242">
        <v>35</v>
      </c>
      <c r="F28" s="198">
        <v>-1242625587</v>
      </c>
      <c r="G28" s="200"/>
      <c r="H28" s="200">
        <v>-555095284</v>
      </c>
      <c r="I28" s="200"/>
      <c r="J28" s="204">
        <v>-1617707360</v>
      </c>
      <c r="K28" s="200"/>
      <c r="L28" s="200" t="s">
        <v>32</v>
      </c>
      <c r="M28" s="202"/>
      <c r="N28" s="202"/>
    </row>
    <row r="29" spans="1:14" ht="21" customHeight="1">
      <c r="A29" s="216" t="s">
        <v>281</v>
      </c>
      <c r="B29" s="216"/>
      <c r="C29" s="242"/>
      <c r="D29" s="118"/>
      <c r="F29" s="214"/>
      <c r="G29" s="215"/>
      <c r="H29" s="96"/>
      <c r="I29" s="215"/>
      <c r="J29" s="217"/>
      <c r="K29" s="123"/>
      <c r="L29" s="117"/>
    </row>
    <row r="30" spans="1:14" ht="21" customHeight="1">
      <c r="A30" s="67"/>
      <c r="B30" s="67" t="s">
        <v>109</v>
      </c>
      <c r="C30" s="244"/>
      <c r="D30" s="118"/>
      <c r="F30" s="198">
        <v>386534160</v>
      </c>
      <c r="G30" s="206"/>
      <c r="H30" s="200">
        <v>-414558672</v>
      </c>
      <c r="I30" s="206"/>
      <c r="J30" s="204">
        <v>2004111</v>
      </c>
      <c r="K30" s="205"/>
      <c r="L30" s="200">
        <v>10844</v>
      </c>
    </row>
    <row r="31" spans="1:14" ht="21" customHeight="1">
      <c r="A31" s="244" t="s">
        <v>270</v>
      </c>
      <c r="D31" s="118"/>
      <c r="F31" s="198"/>
      <c r="G31" s="206"/>
      <c r="H31" s="200"/>
      <c r="I31" s="206"/>
      <c r="J31" s="204"/>
      <c r="K31" s="200"/>
      <c r="L31" s="200"/>
    </row>
    <row r="32" spans="1:14" ht="21" customHeight="1">
      <c r="B32" s="244" t="s">
        <v>271</v>
      </c>
      <c r="C32" s="244"/>
      <c r="F32" s="198">
        <v>-340608578</v>
      </c>
      <c r="G32" s="206"/>
      <c r="H32" s="200">
        <v>412660008</v>
      </c>
      <c r="I32" s="206"/>
      <c r="J32" s="204">
        <v>0</v>
      </c>
      <c r="K32" s="200"/>
      <c r="L32" s="200">
        <v>0</v>
      </c>
    </row>
    <row r="33" spans="1:14" ht="21" customHeight="1">
      <c r="A33" s="195" t="s">
        <v>124</v>
      </c>
      <c r="B33" s="195"/>
      <c r="C33" s="242"/>
      <c r="D33" s="118"/>
      <c r="F33" s="207">
        <f>-4774216+500000</f>
        <v>-4274216</v>
      </c>
      <c r="G33" s="206"/>
      <c r="H33" s="208">
        <v>-50215</v>
      </c>
      <c r="I33" s="206"/>
      <c r="J33" s="218" t="s">
        <v>32</v>
      </c>
      <c r="K33" s="200"/>
      <c r="L33" s="208" t="s">
        <v>32</v>
      </c>
      <c r="M33" s="202"/>
      <c r="N33" s="202"/>
    </row>
    <row r="34" spans="1:14" ht="5.15" customHeight="1">
      <c r="A34" s="125"/>
      <c r="B34" s="125"/>
      <c r="F34" s="214"/>
      <c r="G34" s="215"/>
      <c r="H34" s="123"/>
      <c r="I34" s="215"/>
      <c r="J34" s="214"/>
      <c r="K34" s="123"/>
      <c r="L34" s="117"/>
    </row>
    <row r="35" spans="1:14" ht="21" customHeight="1">
      <c r="A35" s="1" t="s">
        <v>119</v>
      </c>
      <c r="B35" s="1"/>
      <c r="C35" s="242"/>
      <c r="D35" s="118"/>
      <c r="F35" s="207">
        <f>SUM(F22:F33)</f>
        <v>-30113007268</v>
      </c>
      <c r="G35" s="200"/>
      <c r="H35" s="208">
        <f>SUM(H22:H33)</f>
        <v>-23450557418</v>
      </c>
      <c r="I35" s="200"/>
      <c r="J35" s="207">
        <f>SUM(J22:J33)</f>
        <v>-15094191362</v>
      </c>
      <c r="K35" s="200"/>
      <c r="L35" s="208">
        <f>SUM(L22:L33)</f>
        <v>-62167053</v>
      </c>
    </row>
    <row r="36" spans="1:14" ht="10.4" customHeight="1">
      <c r="C36" s="210"/>
      <c r="D36" s="211"/>
      <c r="F36" s="213"/>
      <c r="G36" s="117"/>
      <c r="H36" s="117"/>
      <c r="I36" s="117"/>
      <c r="J36" s="213"/>
      <c r="K36" s="117"/>
      <c r="L36" s="117"/>
    </row>
    <row r="37" spans="1:14" ht="21" customHeight="1">
      <c r="A37" s="92" t="s">
        <v>120</v>
      </c>
      <c r="B37" s="92"/>
      <c r="C37" s="210"/>
      <c r="D37" s="211"/>
      <c r="F37" s="212">
        <f>SUM(F18,F35)</f>
        <v>-4837699259</v>
      </c>
      <c r="G37" s="201"/>
      <c r="H37" s="201">
        <f>SUM(H18,H35)</f>
        <v>-4334160516</v>
      </c>
      <c r="I37" s="201"/>
      <c r="J37" s="219">
        <f>SUM(J18,J35)</f>
        <v>-14956995362</v>
      </c>
      <c r="K37" s="201"/>
      <c r="L37" s="201">
        <f>SUM(L18,L35)</f>
        <v>356042947</v>
      </c>
      <c r="M37" s="202"/>
      <c r="N37" s="202"/>
    </row>
    <row r="38" spans="1:14" ht="21" customHeight="1">
      <c r="A38" s="244" t="s">
        <v>121</v>
      </c>
      <c r="F38" s="198">
        <v>37672048</v>
      </c>
      <c r="G38" s="206"/>
      <c r="H38" s="200">
        <v>22186585</v>
      </c>
      <c r="I38" s="206"/>
      <c r="J38" s="204">
        <v>129284714</v>
      </c>
      <c r="K38" s="200"/>
      <c r="L38" s="200">
        <v>24969865</v>
      </c>
      <c r="M38" s="202"/>
      <c r="N38" s="202"/>
    </row>
    <row r="39" spans="1:14" ht="21" customHeight="1">
      <c r="A39" s="244" t="s">
        <v>122</v>
      </c>
      <c r="D39" s="242">
        <v>36</v>
      </c>
      <c r="F39" s="207">
        <v>-1427715276</v>
      </c>
      <c r="G39" s="200"/>
      <c r="H39" s="208">
        <v>-943061538</v>
      </c>
      <c r="I39" s="200"/>
      <c r="J39" s="218">
        <v>-273737685</v>
      </c>
      <c r="K39" s="200"/>
      <c r="L39" s="208">
        <v>-99815117</v>
      </c>
      <c r="M39" s="202"/>
      <c r="N39" s="202"/>
    </row>
    <row r="40" spans="1:14" ht="5.15" customHeight="1">
      <c r="A40" s="125"/>
      <c r="B40" s="125"/>
      <c r="F40" s="198"/>
      <c r="G40" s="199"/>
      <c r="H40" s="200"/>
      <c r="I40" s="199"/>
      <c r="J40" s="198"/>
      <c r="K40" s="200"/>
      <c r="L40" s="201"/>
      <c r="M40" s="202"/>
    </row>
    <row r="41" spans="1:14" ht="21" customHeight="1">
      <c r="A41" s="92" t="s">
        <v>125</v>
      </c>
      <c r="B41" s="92"/>
      <c r="C41" s="242"/>
      <c r="D41" s="118"/>
      <c r="F41" s="198">
        <f>SUM(F37:F39)</f>
        <v>-6227742487</v>
      </c>
      <c r="G41" s="200"/>
      <c r="H41" s="200">
        <f>SUM(H37:H39)</f>
        <v>-5255035469</v>
      </c>
      <c r="I41" s="200"/>
      <c r="J41" s="198">
        <f>SUM(J37:J39)</f>
        <v>-15101448333</v>
      </c>
      <c r="K41" s="200"/>
      <c r="L41" s="200">
        <f>SUM(L37:L39)</f>
        <v>281197695</v>
      </c>
      <c r="M41" s="202"/>
    </row>
    <row r="42" spans="1:14" ht="21" customHeight="1">
      <c r="A42" s="67" t="s">
        <v>126</v>
      </c>
      <c r="B42" s="67"/>
      <c r="C42" s="242"/>
      <c r="D42" s="242">
        <v>37</v>
      </c>
      <c r="E42" s="244"/>
      <c r="F42" s="207">
        <v>-423402752</v>
      </c>
      <c r="G42" s="199"/>
      <c r="H42" s="208">
        <v>-734272759</v>
      </c>
      <c r="I42" s="199"/>
      <c r="J42" s="218">
        <v>-32486765</v>
      </c>
      <c r="K42" s="200"/>
      <c r="L42" s="208">
        <v>-5237931</v>
      </c>
      <c r="M42" s="202"/>
    </row>
    <row r="43" spans="1:14" ht="5.15" customHeight="1">
      <c r="C43" s="242"/>
      <c r="D43" s="118"/>
      <c r="E43" s="244"/>
      <c r="F43" s="198"/>
      <c r="G43" s="206"/>
      <c r="H43" s="200"/>
      <c r="I43" s="206"/>
      <c r="J43" s="198"/>
      <c r="K43" s="200"/>
      <c r="L43" s="200"/>
      <c r="M43" s="202"/>
    </row>
    <row r="44" spans="1:14" ht="21" customHeight="1">
      <c r="A44" s="94" t="s">
        <v>276</v>
      </c>
      <c r="B44" s="94"/>
      <c r="C44" s="242"/>
      <c r="D44" s="118"/>
      <c r="E44" s="244"/>
      <c r="F44" s="207">
        <f>SUM(F41:F42)</f>
        <v>-6651145239</v>
      </c>
      <c r="G44" s="220"/>
      <c r="H44" s="208">
        <f>SUM(H41:H42)</f>
        <v>-5989308228</v>
      </c>
      <c r="I44" s="220"/>
      <c r="J44" s="207">
        <f>SUM(J41:J42)</f>
        <v>-15133935098</v>
      </c>
      <c r="K44" s="220"/>
      <c r="L44" s="208">
        <f>SUM(L41:L42)</f>
        <v>275959764</v>
      </c>
      <c r="M44" s="202"/>
    </row>
    <row r="45" spans="1:14" ht="21" customHeight="1">
      <c r="A45" s="94"/>
      <c r="B45" s="94"/>
      <c r="C45" s="242"/>
      <c r="D45" s="118"/>
      <c r="E45" s="244"/>
      <c r="F45" s="200"/>
      <c r="G45" s="220"/>
      <c r="H45" s="200"/>
      <c r="I45" s="220"/>
      <c r="J45" s="200"/>
      <c r="K45" s="220"/>
      <c r="L45" s="200"/>
      <c r="M45" s="202"/>
    </row>
    <row r="46" spans="1:14" ht="21" customHeight="1">
      <c r="A46" s="94"/>
      <c r="B46" s="94"/>
      <c r="C46" s="242"/>
      <c r="D46" s="118"/>
      <c r="E46" s="244"/>
      <c r="F46" s="200"/>
      <c r="G46" s="220"/>
      <c r="H46" s="200"/>
      <c r="I46" s="220"/>
      <c r="J46" s="200"/>
      <c r="K46" s="220"/>
      <c r="L46" s="200"/>
      <c r="M46" s="202"/>
    </row>
    <row r="47" spans="1:14" ht="24" customHeight="1">
      <c r="A47" s="94"/>
      <c r="B47" s="94"/>
      <c r="C47" s="242"/>
      <c r="D47" s="118"/>
      <c r="E47" s="244"/>
      <c r="F47" s="200"/>
      <c r="G47" s="220"/>
      <c r="H47" s="200"/>
      <c r="I47" s="220"/>
      <c r="J47" s="200"/>
      <c r="K47" s="220"/>
      <c r="L47" s="200"/>
      <c r="M47" s="202"/>
    </row>
    <row r="48" spans="1:14" ht="21" customHeight="1">
      <c r="A48" s="94"/>
      <c r="B48" s="94"/>
      <c r="C48" s="242"/>
      <c r="D48" s="118"/>
      <c r="E48" s="244"/>
      <c r="F48" s="200"/>
      <c r="G48" s="220"/>
      <c r="H48" s="200"/>
      <c r="I48" s="220"/>
      <c r="J48" s="200"/>
      <c r="K48" s="220"/>
      <c r="L48" s="200"/>
      <c r="M48" s="202"/>
    </row>
    <row r="49" spans="1:12" ht="22" customHeight="1">
      <c r="A49" s="99" t="str">
        <f>'TH-BS 12-14'!A55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99"/>
      <c r="C49" s="221"/>
      <c r="D49" s="222"/>
      <c r="E49" s="221"/>
      <c r="F49" s="223"/>
      <c r="G49" s="222"/>
      <c r="H49" s="223"/>
      <c r="I49" s="102"/>
      <c r="J49" s="223"/>
      <c r="K49" s="102"/>
      <c r="L49" s="102"/>
    </row>
    <row r="50" spans="1:12" ht="21.75" customHeight="1">
      <c r="A50" s="94" t="str">
        <f>A1</f>
        <v>บริษัท สตาร์ค คอร์เปอเรชั่น จำกัด (มหาชน)</v>
      </c>
      <c r="B50" s="94"/>
      <c r="F50" s="211"/>
      <c r="G50" s="197"/>
      <c r="H50" s="211"/>
      <c r="I50" s="96"/>
      <c r="J50" s="211"/>
      <c r="K50" s="96"/>
      <c r="L50" s="96"/>
    </row>
    <row r="51" spans="1:12" ht="21.75" customHeight="1">
      <c r="A51" s="127" t="s">
        <v>102</v>
      </c>
      <c r="B51" s="127"/>
      <c r="F51" s="211"/>
      <c r="G51" s="197"/>
      <c r="H51" s="211"/>
      <c r="I51" s="96"/>
      <c r="J51" s="211"/>
      <c r="K51" s="96"/>
      <c r="L51" s="96"/>
    </row>
    <row r="52" spans="1:12" ht="21.75" customHeight="1">
      <c r="A52" s="224" t="str">
        <f>A3</f>
        <v>สำหรับปีสิ้นสุดวันที่ 31 ธันวาคม พ.ศ. 2565</v>
      </c>
      <c r="B52" s="224"/>
      <c r="C52" s="221"/>
      <c r="D52" s="222"/>
      <c r="E52" s="221"/>
      <c r="F52" s="225"/>
      <c r="G52" s="221"/>
      <c r="H52" s="225"/>
      <c r="I52" s="99"/>
      <c r="J52" s="225"/>
      <c r="K52" s="99"/>
      <c r="L52" s="99"/>
    </row>
    <row r="53" spans="1:12" ht="21" customHeight="1">
      <c r="F53" s="210"/>
      <c r="H53" s="210"/>
      <c r="J53" s="210"/>
    </row>
    <row r="54" spans="1:12" ht="21" customHeight="1">
      <c r="D54" s="2"/>
      <c r="E54" s="10"/>
      <c r="F54" s="272" t="s">
        <v>3</v>
      </c>
      <c r="G54" s="272"/>
      <c r="H54" s="272"/>
      <c r="I54" s="11"/>
      <c r="J54" s="272" t="s">
        <v>4</v>
      </c>
      <c r="K54" s="272"/>
      <c r="L54" s="272"/>
    </row>
    <row r="55" spans="1:12" ht="21" customHeight="1">
      <c r="A55" s="125"/>
      <c r="B55" s="125"/>
      <c r="D55" s="2"/>
      <c r="E55" s="10"/>
      <c r="F55" s="4" t="s">
        <v>7</v>
      </c>
      <c r="G55" s="4"/>
      <c r="H55" s="4" t="s">
        <v>8</v>
      </c>
      <c r="I55" s="4"/>
      <c r="J55" s="4" t="s">
        <v>7</v>
      </c>
      <c r="K55" s="4"/>
      <c r="L55" s="4" t="s">
        <v>8</v>
      </c>
    </row>
    <row r="56" spans="1:12" ht="21" customHeight="1">
      <c r="A56" s="125"/>
      <c r="B56" s="125"/>
      <c r="D56" s="2"/>
      <c r="E56" s="10"/>
      <c r="F56" s="4"/>
      <c r="G56" s="4"/>
      <c r="H56" s="4" t="s">
        <v>9</v>
      </c>
      <c r="I56" s="4"/>
      <c r="J56" s="4"/>
      <c r="K56" s="4"/>
      <c r="L56" s="4"/>
    </row>
    <row r="57" spans="1:12" ht="21" customHeight="1">
      <c r="A57" s="125"/>
      <c r="B57" s="125"/>
      <c r="D57" s="13" t="s">
        <v>10</v>
      </c>
      <c r="E57" s="10"/>
      <c r="F57" s="9" t="s">
        <v>11</v>
      </c>
      <c r="G57" s="11"/>
      <c r="H57" s="9" t="s">
        <v>11</v>
      </c>
      <c r="I57" s="11"/>
      <c r="J57" s="9" t="s">
        <v>11</v>
      </c>
      <c r="K57" s="11"/>
      <c r="L57" s="9" t="s">
        <v>11</v>
      </c>
    </row>
    <row r="58" spans="1:12" ht="6" customHeight="1">
      <c r="C58" s="190"/>
      <c r="D58" s="191"/>
      <c r="E58" s="192"/>
      <c r="F58" s="193"/>
      <c r="G58" s="194"/>
      <c r="H58" s="194"/>
      <c r="I58" s="113"/>
      <c r="J58" s="193"/>
      <c r="K58" s="194"/>
      <c r="L58" s="194"/>
    </row>
    <row r="59" spans="1:12" ht="21" customHeight="1">
      <c r="A59" s="94" t="s">
        <v>127</v>
      </c>
      <c r="B59" s="94"/>
      <c r="F59" s="166"/>
      <c r="G59" s="122"/>
      <c r="H59" s="122"/>
      <c r="I59" s="116"/>
      <c r="J59" s="166"/>
      <c r="K59" s="116"/>
      <c r="L59" s="122"/>
    </row>
    <row r="60" spans="1:12" ht="21" customHeight="1">
      <c r="A60" s="226" t="s">
        <v>128</v>
      </c>
      <c r="B60" s="226"/>
      <c r="F60" s="214"/>
      <c r="G60" s="123"/>
      <c r="H60" s="123"/>
      <c r="I60" s="117"/>
      <c r="J60" s="214"/>
      <c r="K60" s="117"/>
      <c r="L60" s="123"/>
    </row>
    <row r="61" spans="1:12" ht="21" customHeight="1">
      <c r="A61" s="94"/>
      <c r="B61" s="226" t="s">
        <v>129</v>
      </c>
      <c r="C61" s="244"/>
      <c r="F61" s="214"/>
      <c r="G61" s="123"/>
      <c r="H61" s="123"/>
      <c r="I61" s="117"/>
      <c r="J61" s="227"/>
      <c r="K61" s="117"/>
      <c r="L61" s="123"/>
    </row>
    <row r="62" spans="1:12" ht="21" customHeight="1">
      <c r="B62" s="21" t="s">
        <v>130</v>
      </c>
      <c r="C62" s="14"/>
      <c r="F62" s="166"/>
      <c r="G62" s="122"/>
      <c r="H62" s="122"/>
      <c r="I62" s="116"/>
      <c r="J62" s="166"/>
      <c r="K62" s="116"/>
      <c r="L62" s="122"/>
    </row>
    <row r="63" spans="1:12" ht="21" customHeight="1">
      <c r="B63" s="16"/>
      <c r="C63" s="21" t="s">
        <v>131</v>
      </c>
      <c r="F63" s="166">
        <v>0</v>
      </c>
      <c r="G63" s="122"/>
      <c r="H63" s="122">
        <v>3691750</v>
      </c>
      <c r="I63" s="122"/>
      <c r="J63" s="228">
        <v>0</v>
      </c>
      <c r="K63" s="122"/>
      <c r="L63" s="122">
        <v>-1036771</v>
      </c>
    </row>
    <row r="64" spans="1:12" ht="21" customHeight="1">
      <c r="B64" s="21" t="s">
        <v>132</v>
      </c>
      <c r="C64" s="21"/>
      <c r="F64" s="166"/>
      <c r="G64" s="122"/>
      <c r="H64" s="122"/>
      <c r="I64" s="122"/>
      <c r="J64" s="228"/>
      <c r="K64" s="122"/>
      <c r="L64" s="122"/>
    </row>
    <row r="65" spans="1:12" ht="21" customHeight="1">
      <c r="B65" s="16"/>
      <c r="C65" s="21" t="s">
        <v>133</v>
      </c>
      <c r="F65" s="166">
        <v>0</v>
      </c>
      <c r="G65" s="122"/>
      <c r="H65" s="122">
        <v>-738350</v>
      </c>
      <c r="I65" s="122"/>
      <c r="J65" s="228">
        <v>0</v>
      </c>
      <c r="K65" s="122"/>
      <c r="L65" s="122">
        <v>207354</v>
      </c>
    </row>
    <row r="66" spans="1:12" ht="21" customHeight="1">
      <c r="B66" s="244" t="s">
        <v>96</v>
      </c>
      <c r="F66" s="166"/>
      <c r="G66" s="122"/>
      <c r="H66" s="122"/>
      <c r="I66" s="122"/>
      <c r="J66" s="228"/>
      <c r="K66" s="122"/>
      <c r="L66" s="122"/>
    </row>
    <row r="67" spans="1:12" ht="21" customHeight="1">
      <c r="C67" s="244" t="s">
        <v>97</v>
      </c>
      <c r="F67" s="182">
        <v>-487582526</v>
      </c>
      <c r="G67" s="122"/>
      <c r="H67" s="138">
        <v>97975238</v>
      </c>
      <c r="I67" s="122"/>
      <c r="J67" s="229">
        <v>0</v>
      </c>
      <c r="K67" s="122"/>
      <c r="L67" s="138">
        <v>0</v>
      </c>
    </row>
    <row r="68" spans="1:12" s="67" customFormat="1" ht="6" customHeight="1">
      <c r="D68" s="230"/>
      <c r="F68" s="231"/>
      <c r="H68" s="232"/>
      <c r="I68" s="232"/>
      <c r="J68" s="231"/>
      <c r="K68" s="232"/>
      <c r="L68" s="233"/>
    </row>
    <row r="69" spans="1:12" s="67" customFormat="1" ht="18.649999999999999" customHeight="1">
      <c r="A69" s="234" t="s">
        <v>134</v>
      </c>
      <c r="B69" s="235"/>
      <c r="D69" s="230"/>
      <c r="F69" s="166"/>
      <c r="H69" s="232"/>
      <c r="I69" s="232"/>
      <c r="J69" s="236"/>
      <c r="L69" s="237"/>
    </row>
    <row r="70" spans="1:12" s="67" customFormat="1" ht="18.649999999999999" customHeight="1">
      <c r="A70" s="234"/>
      <c r="B70" s="234" t="s">
        <v>129</v>
      </c>
      <c r="D70" s="230"/>
      <c r="F70" s="182">
        <v>-487582526</v>
      </c>
      <c r="H70" s="138">
        <f>SUM(H63:H67)</f>
        <v>100928638</v>
      </c>
      <c r="I70" s="232"/>
      <c r="J70" s="238">
        <f>SUM(J61:J63)</f>
        <v>0</v>
      </c>
      <c r="L70" s="138">
        <f>SUM(L63:L67)</f>
        <v>-829417</v>
      </c>
    </row>
    <row r="71" spans="1:12" ht="6" customHeight="1">
      <c r="A71" s="239"/>
      <c r="B71" s="239"/>
      <c r="F71" s="214"/>
      <c r="G71" s="123"/>
      <c r="H71" s="123"/>
      <c r="I71" s="123"/>
      <c r="J71" s="214"/>
      <c r="K71" s="123"/>
      <c r="L71" s="123"/>
    </row>
    <row r="72" spans="1:12" ht="21" customHeight="1" thickBot="1">
      <c r="A72" s="94" t="s">
        <v>278</v>
      </c>
      <c r="B72" s="94"/>
      <c r="F72" s="168">
        <f>SUM(F44,F70)</f>
        <v>-7138727765</v>
      </c>
      <c r="G72" s="116"/>
      <c r="H72" s="162">
        <f>SUM(H44,H70)</f>
        <v>-5888379590</v>
      </c>
      <c r="I72" s="116"/>
      <c r="J72" s="168">
        <f>SUM(J44,J70)</f>
        <v>-15133935098</v>
      </c>
      <c r="K72" s="116"/>
      <c r="L72" s="162">
        <f>SUM(L44,L70)</f>
        <v>275130347</v>
      </c>
    </row>
    <row r="73" spans="1:12" ht="21" customHeight="1" thickTop="1">
      <c r="F73" s="240"/>
      <c r="G73" s="140"/>
      <c r="H73" s="140"/>
      <c r="I73" s="140"/>
      <c r="J73" s="240"/>
      <c r="K73" s="140"/>
      <c r="L73" s="140"/>
    </row>
    <row r="74" spans="1:12" ht="21" customHeight="1">
      <c r="A74" s="94" t="s">
        <v>135</v>
      </c>
      <c r="B74" s="94"/>
      <c r="F74" s="179"/>
      <c r="G74" s="116"/>
      <c r="H74" s="116"/>
      <c r="I74" s="116"/>
      <c r="J74" s="179"/>
      <c r="K74" s="116"/>
      <c r="L74" s="116"/>
    </row>
    <row r="75" spans="1:12" ht="21" customHeight="1">
      <c r="A75" s="195" t="s">
        <v>136</v>
      </c>
      <c r="B75" s="239"/>
      <c r="F75" s="179">
        <v>-6612131416</v>
      </c>
      <c r="G75" s="116"/>
      <c r="H75" s="116">
        <v>-5965434352</v>
      </c>
      <c r="I75" s="116"/>
      <c r="J75" s="241">
        <v>-15133935098</v>
      </c>
      <c r="K75" s="116"/>
      <c r="L75" s="116">
        <v>275959764</v>
      </c>
    </row>
    <row r="76" spans="1:12" ht="21" customHeight="1">
      <c r="A76" s="67" t="s">
        <v>99</v>
      </c>
      <c r="B76" s="239"/>
      <c r="F76" s="182">
        <v>-39013823</v>
      </c>
      <c r="G76" s="116"/>
      <c r="H76" s="138">
        <v>-23873876</v>
      </c>
      <c r="I76" s="116"/>
      <c r="J76" s="229" t="s">
        <v>32</v>
      </c>
      <c r="K76" s="116"/>
      <c r="L76" s="138" t="s">
        <v>32</v>
      </c>
    </row>
    <row r="77" spans="1:12" ht="6" customHeight="1">
      <c r="A77" s="239"/>
      <c r="B77" s="239"/>
      <c r="F77" s="166"/>
      <c r="G77" s="122"/>
      <c r="H77" s="122"/>
      <c r="I77" s="122"/>
      <c r="J77" s="166"/>
      <c r="K77" s="122"/>
      <c r="L77" s="122"/>
    </row>
    <row r="78" spans="1:12" ht="21" customHeight="1" thickBot="1">
      <c r="A78" s="94" t="s">
        <v>279</v>
      </c>
      <c r="B78" s="94"/>
      <c r="F78" s="168">
        <f>SUM(F75:F76)</f>
        <v>-6651145239</v>
      </c>
      <c r="G78" s="116"/>
      <c r="H78" s="162">
        <f>SUM(H75:H76)</f>
        <v>-5989308228</v>
      </c>
      <c r="I78" s="116"/>
      <c r="J78" s="168">
        <f>J44</f>
        <v>-15133935098</v>
      </c>
      <c r="K78" s="116"/>
      <c r="L78" s="162">
        <f>SUM(L75:L76)</f>
        <v>275959764</v>
      </c>
    </row>
    <row r="79" spans="1:12" ht="21" customHeight="1" thickTop="1">
      <c r="C79" s="244"/>
      <c r="D79" s="96"/>
      <c r="E79" s="244"/>
      <c r="F79" s="240"/>
      <c r="G79" s="140"/>
      <c r="H79" s="140"/>
      <c r="I79" s="140"/>
      <c r="J79" s="240"/>
      <c r="K79" s="140"/>
      <c r="L79" s="140"/>
    </row>
    <row r="80" spans="1:12" ht="21" customHeight="1">
      <c r="A80" s="94" t="s">
        <v>137</v>
      </c>
      <c r="B80" s="94"/>
      <c r="F80" s="214"/>
      <c r="G80" s="117"/>
      <c r="H80" s="123"/>
      <c r="I80" s="117"/>
      <c r="J80" s="214"/>
      <c r="K80" s="117"/>
      <c r="L80" s="123"/>
    </row>
    <row r="81" spans="1:12" ht="21" customHeight="1">
      <c r="A81" s="195" t="s">
        <v>136</v>
      </c>
      <c r="B81" s="239"/>
      <c r="F81" s="179">
        <v>-7099713942</v>
      </c>
      <c r="G81" s="116"/>
      <c r="H81" s="116">
        <v>-5864532950</v>
      </c>
      <c r="I81" s="116"/>
      <c r="J81" s="241">
        <v>-15133935098</v>
      </c>
      <c r="K81" s="116"/>
      <c r="L81" s="116">
        <v>275130347</v>
      </c>
    </row>
    <row r="82" spans="1:12" ht="21" customHeight="1">
      <c r="A82" s="67" t="s">
        <v>99</v>
      </c>
      <c r="B82" s="239"/>
      <c r="F82" s="182">
        <v>-39013823</v>
      </c>
      <c r="G82" s="116"/>
      <c r="H82" s="138">
        <v>-23846640</v>
      </c>
      <c r="I82" s="116"/>
      <c r="J82" s="229">
        <v>0</v>
      </c>
      <c r="K82" s="116"/>
      <c r="L82" s="138">
        <v>0</v>
      </c>
    </row>
    <row r="83" spans="1:12" ht="6" customHeight="1">
      <c r="A83" s="239"/>
      <c r="B83" s="239"/>
      <c r="F83" s="166"/>
      <c r="G83" s="122"/>
      <c r="H83" s="122"/>
      <c r="I83" s="122"/>
      <c r="J83" s="166"/>
      <c r="K83" s="122"/>
      <c r="L83" s="122"/>
    </row>
    <row r="84" spans="1:12" ht="21" customHeight="1" thickBot="1">
      <c r="A84" s="94" t="s">
        <v>278</v>
      </c>
      <c r="B84" s="94"/>
      <c r="F84" s="168">
        <f>SUM(F81:F82)</f>
        <v>-7138727765</v>
      </c>
      <c r="G84" s="116"/>
      <c r="H84" s="162">
        <f>SUM(H81:H82)</f>
        <v>-5888379590</v>
      </c>
      <c r="I84" s="116"/>
      <c r="J84" s="168">
        <f>SUM(J81:J82)</f>
        <v>-15133935098</v>
      </c>
      <c r="K84" s="116"/>
      <c r="L84" s="162">
        <f>SUM(L81:L82)</f>
        <v>275130347</v>
      </c>
    </row>
    <row r="85" spans="1:12" ht="21" customHeight="1" thickTop="1">
      <c r="F85" s="214"/>
      <c r="G85" s="117"/>
      <c r="H85" s="123"/>
      <c r="I85" s="117"/>
      <c r="J85" s="214"/>
      <c r="K85" s="117"/>
      <c r="L85" s="123"/>
    </row>
    <row r="86" spans="1:12" ht="21" customHeight="1">
      <c r="F86" s="214"/>
      <c r="G86" s="117"/>
      <c r="H86" s="123"/>
      <c r="I86" s="117"/>
      <c r="J86" s="214"/>
      <c r="K86" s="117"/>
      <c r="L86" s="123"/>
    </row>
    <row r="87" spans="1:12" ht="21" customHeight="1">
      <c r="A87" s="94" t="s">
        <v>138</v>
      </c>
      <c r="B87" s="94"/>
      <c r="C87" s="242"/>
      <c r="D87" s="118"/>
      <c r="F87" s="166"/>
      <c r="G87" s="116"/>
      <c r="H87" s="122"/>
      <c r="I87" s="116"/>
      <c r="J87" s="166"/>
      <c r="K87" s="116"/>
      <c r="L87" s="122"/>
    </row>
    <row r="88" spans="1:12" ht="21" customHeight="1" thickBot="1">
      <c r="A88" s="244" t="s">
        <v>139</v>
      </c>
      <c r="D88" s="242">
        <v>38</v>
      </c>
      <c r="E88" s="244"/>
      <c r="F88" s="245">
        <v>-0.5393</v>
      </c>
      <c r="G88" s="246"/>
      <c r="H88" s="247">
        <v>-0.501</v>
      </c>
      <c r="I88" s="246"/>
      <c r="J88" s="248">
        <v>-1.2344299999999999</v>
      </c>
      <c r="K88" s="246"/>
      <c r="L88" s="247">
        <v>2.3179999999999999E-2</v>
      </c>
    </row>
    <row r="89" spans="1:12" ht="6" customHeight="1" thickTop="1">
      <c r="E89" s="244"/>
      <c r="F89" s="116"/>
      <c r="G89" s="116"/>
      <c r="H89" s="116"/>
      <c r="I89" s="116"/>
      <c r="J89" s="116"/>
      <c r="K89" s="116"/>
      <c r="L89" s="116"/>
    </row>
    <row r="90" spans="1:12" ht="21" customHeight="1">
      <c r="E90" s="244"/>
      <c r="F90" s="116"/>
      <c r="G90" s="116"/>
      <c r="H90" s="116"/>
      <c r="I90" s="116"/>
      <c r="J90" s="116"/>
      <c r="K90" s="116"/>
      <c r="L90" s="116"/>
    </row>
    <row r="91" spans="1:12" ht="21" customHeight="1">
      <c r="E91" s="244"/>
      <c r="F91" s="116"/>
      <c r="G91" s="116"/>
      <c r="H91" s="116"/>
      <c r="I91" s="116"/>
      <c r="J91" s="116"/>
      <c r="K91" s="116"/>
      <c r="L91" s="116"/>
    </row>
    <row r="92" spans="1:12" ht="22.5" customHeight="1">
      <c r="E92" s="244"/>
      <c r="F92" s="116"/>
      <c r="G92" s="116"/>
      <c r="H92" s="116"/>
      <c r="I92" s="116"/>
      <c r="J92" s="116"/>
      <c r="K92" s="116"/>
      <c r="L92" s="116"/>
    </row>
    <row r="93" spans="1:12" ht="21" customHeight="1">
      <c r="E93" s="244"/>
      <c r="F93" s="116"/>
      <c r="G93" s="116"/>
      <c r="H93" s="116"/>
      <c r="I93" s="116"/>
      <c r="J93" s="116"/>
      <c r="K93" s="116"/>
      <c r="L93" s="116"/>
    </row>
    <row r="94" spans="1:12" ht="25.5" customHeight="1">
      <c r="E94" s="244"/>
      <c r="F94" s="116"/>
      <c r="G94" s="116"/>
      <c r="H94" s="116"/>
      <c r="I94" s="116"/>
      <c r="J94" s="116"/>
      <c r="K94" s="116"/>
      <c r="L94" s="116"/>
    </row>
    <row r="95" spans="1:12" ht="22.5" customHeight="1">
      <c r="E95" s="244"/>
      <c r="F95" s="116"/>
      <c r="G95" s="116"/>
      <c r="H95" s="116"/>
      <c r="I95" s="116"/>
      <c r="J95" s="116"/>
      <c r="K95" s="116"/>
      <c r="L95" s="116"/>
    </row>
    <row r="96" spans="1:12" ht="22" customHeight="1">
      <c r="A96" s="99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99"/>
      <c r="C96" s="221"/>
      <c r="D96" s="222"/>
      <c r="E96" s="221"/>
      <c r="F96" s="225"/>
      <c r="G96" s="221"/>
      <c r="H96" s="225"/>
      <c r="I96" s="99"/>
      <c r="J96" s="225"/>
      <c r="K96" s="99"/>
      <c r="L96" s="99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5BED-BEFB-41AD-94A2-421FF0923C56}">
  <dimension ref="A1:AC40"/>
  <sheetViews>
    <sheetView tabSelected="1" topLeftCell="A22" zoomScale="69" zoomScaleNormal="69" zoomScaleSheetLayoutView="100" workbookViewId="0">
      <selection activeCell="Q11" sqref="Q11"/>
    </sheetView>
  </sheetViews>
  <sheetFormatPr defaultColWidth="9.09765625" defaultRowHeight="20"/>
  <cols>
    <col min="1" max="1" width="39.8984375" style="145" customWidth="1"/>
    <col min="2" max="2" width="8.59765625" style="144" customWidth="1"/>
    <col min="3" max="3" width="0.69921875" style="145" customWidth="1"/>
    <col min="4" max="4" width="15" style="145" customWidth="1"/>
    <col min="5" max="5" width="0.69921875" style="145" customWidth="1"/>
    <col min="6" max="6" width="13.09765625" style="145" customWidth="1"/>
    <col min="7" max="7" width="0.69921875" style="145" customWidth="1"/>
    <col min="8" max="8" width="16.3984375" style="145" customWidth="1"/>
    <col min="9" max="9" width="0.69921875" style="145" customWidth="1"/>
    <col min="10" max="10" width="14.09765625" style="145" customWidth="1"/>
    <col min="11" max="11" width="0.69921875" style="145" customWidth="1"/>
    <col min="12" max="12" width="15.09765625" style="145" customWidth="1"/>
    <col min="13" max="13" width="0.69921875" style="145" customWidth="1"/>
    <col min="14" max="14" width="14.69921875" style="145" customWidth="1"/>
    <col min="15" max="15" width="0.69921875" style="145" customWidth="1"/>
    <col min="16" max="16" width="14.59765625" style="145" customWidth="1"/>
    <col min="17" max="17" width="0.69921875" style="145" customWidth="1"/>
    <col min="18" max="18" width="14.69921875" style="145" bestFit="1" customWidth="1"/>
    <col min="19" max="19" width="0.69921875" style="145" customWidth="1"/>
    <col min="20" max="20" width="14.69921875" style="145" customWidth="1"/>
    <col min="21" max="21" width="0.69921875" style="145" customWidth="1"/>
    <col min="22" max="22" width="14.69921875" style="145" bestFit="1" customWidth="1"/>
    <col min="23" max="23" width="9.09765625" style="145"/>
    <col min="24" max="24" width="13" style="145" bestFit="1" customWidth="1"/>
    <col min="25" max="25" width="16.8984375" style="145" bestFit="1" customWidth="1"/>
    <col min="26" max="28" width="16.09765625" style="145" bestFit="1" customWidth="1"/>
    <col min="29" max="29" width="9.09765625" style="145" bestFit="1" customWidth="1"/>
    <col min="30" max="16384" width="9.09765625" style="145"/>
  </cols>
  <sheetData>
    <row r="1" spans="1:22" ht="21.75" customHeight="1">
      <c r="A1" s="143" t="str">
        <f>'TH-BS 12-14'!A1</f>
        <v>บริษัท สตาร์ค คอร์เปอเรชั่น จำกัด (มหาชน)</v>
      </c>
    </row>
    <row r="2" spans="1:22" ht="21.75" customHeight="1">
      <c r="A2" s="170" t="s">
        <v>140</v>
      </c>
    </row>
    <row r="3" spans="1:22" ht="21.75" customHeight="1">
      <c r="A3" s="146" t="str">
        <f>'TH-PL 15-16'!A3</f>
        <v>สำหรับปีสิ้นสุดวันที่ 31 ธันวาคม พ.ศ. 2565</v>
      </c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</row>
    <row r="4" spans="1:22" ht="20.5" customHeight="1">
      <c r="A4" s="149"/>
      <c r="B4" s="150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S4" s="149"/>
      <c r="U4" s="149"/>
    </row>
    <row r="5" spans="1:22" ht="20.5" customHeight="1">
      <c r="A5" s="149"/>
      <c r="B5" s="160"/>
      <c r="C5" s="153"/>
      <c r="D5" s="274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</row>
    <row r="6" spans="1:22" ht="20.5" customHeight="1">
      <c r="A6" s="149"/>
      <c r="B6" s="160"/>
      <c r="C6" s="153"/>
      <c r="D6" s="273" t="s">
        <v>141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171"/>
      <c r="T6" s="171"/>
      <c r="U6" s="171"/>
      <c r="V6" s="171"/>
    </row>
    <row r="7" spans="1:22" ht="20.5" customHeight="1">
      <c r="A7" s="149"/>
      <c r="B7" s="160"/>
      <c r="C7" s="153"/>
      <c r="D7" s="172"/>
      <c r="E7" s="172"/>
      <c r="F7" s="172"/>
      <c r="G7" s="172"/>
      <c r="H7" s="172"/>
      <c r="I7" s="172"/>
      <c r="J7" s="273" t="s">
        <v>88</v>
      </c>
      <c r="K7" s="273"/>
      <c r="L7" s="273"/>
      <c r="M7" s="173"/>
      <c r="N7" s="173"/>
      <c r="O7" s="172"/>
      <c r="P7" s="172"/>
      <c r="Q7" s="172"/>
      <c r="R7" s="172"/>
      <c r="S7" s="174"/>
      <c r="T7" s="174"/>
      <c r="U7" s="174"/>
      <c r="V7" s="174"/>
    </row>
    <row r="8" spans="1:22" ht="20.5" customHeight="1">
      <c r="A8" s="149"/>
      <c r="B8" s="160"/>
      <c r="C8" s="153"/>
      <c r="D8" s="154"/>
      <c r="E8" s="154"/>
      <c r="F8" s="154"/>
      <c r="G8" s="154"/>
      <c r="H8" s="154"/>
      <c r="I8" s="154"/>
      <c r="J8" s="154" t="s">
        <v>142</v>
      </c>
      <c r="K8" s="154"/>
      <c r="L8" s="154" t="s">
        <v>143</v>
      </c>
      <c r="O8" s="154"/>
      <c r="P8" s="154" t="s">
        <v>144</v>
      </c>
      <c r="Q8" s="154"/>
      <c r="R8" s="154"/>
      <c r="S8" s="154"/>
      <c r="T8" s="154"/>
      <c r="U8" s="154"/>
      <c r="V8" s="154"/>
    </row>
    <row r="9" spans="1:22" ht="20.5" customHeight="1">
      <c r="A9" s="149"/>
      <c r="B9" s="150"/>
      <c r="C9" s="149"/>
      <c r="D9" s="154"/>
      <c r="E9" s="154"/>
      <c r="F9" s="154"/>
      <c r="G9" s="154"/>
      <c r="H9" s="154" t="s">
        <v>145</v>
      </c>
      <c r="I9" s="154"/>
      <c r="J9" s="154" t="s">
        <v>146</v>
      </c>
      <c r="K9" s="154"/>
      <c r="L9" s="154" t="s">
        <v>147</v>
      </c>
      <c r="M9" s="154"/>
      <c r="N9" s="154" t="s">
        <v>93</v>
      </c>
      <c r="O9" s="154"/>
      <c r="P9" s="154" t="s">
        <v>148</v>
      </c>
      <c r="Q9" s="154"/>
      <c r="R9" s="154" t="s">
        <v>149</v>
      </c>
      <c r="S9" s="154"/>
      <c r="T9" s="154"/>
      <c r="U9" s="154"/>
      <c r="V9" s="154" t="s">
        <v>150</v>
      </c>
    </row>
    <row r="10" spans="1:22" ht="20.5" customHeight="1">
      <c r="A10" s="149"/>
      <c r="B10" s="150"/>
      <c r="C10" s="149"/>
      <c r="D10" s="154" t="s">
        <v>151</v>
      </c>
      <c r="E10" s="154"/>
      <c r="F10" s="149" t="s">
        <v>152</v>
      </c>
      <c r="G10" s="154"/>
      <c r="H10" s="175" t="s">
        <v>153</v>
      </c>
      <c r="I10" s="154"/>
      <c r="J10" s="154" t="s">
        <v>154</v>
      </c>
      <c r="K10" s="154"/>
      <c r="L10" s="154" t="s">
        <v>155</v>
      </c>
      <c r="M10" s="154"/>
      <c r="N10" s="154" t="s">
        <v>156</v>
      </c>
      <c r="O10" s="154"/>
      <c r="P10" s="154" t="s">
        <v>157</v>
      </c>
      <c r="Q10" s="154"/>
      <c r="R10" s="154" t="s">
        <v>158</v>
      </c>
      <c r="S10" s="154"/>
      <c r="T10" s="154" t="s">
        <v>159</v>
      </c>
      <c r="U10" s="154"/>
      <c r="V10" s="154" t="s">
        <v>160</v>
      </c>
    </row>
    <row r="11" spans="1:22" ht="20.5" customHeight="1">
      <c r="A11" s="143"/>
      <c r="B11" s="149"/>
      <c r="D11" s="154" t="s">
        <v>161</v>
      </c>
      <c r="E11" s="156"/>
      <c r="F11" s="175" t="s">
        <v>162</v>
      </c>
      <c r="G11" s="154"/>
      <c r="H11" s="154" t="s">
        <v>163</v>
      </c>
      <c r="I11" s="154"/>
      <c r="J11" s="154" t="s">
        <v>164</v>
      </c>
      <c r="K11" s="154"/>
      <c r="L11" s="154" t="s">
        <v>165</v>
      </c>
      <c r="M11" s="154"/>
      <c r="N11" s="154" t="s">
        <v>166</v>
      </c>
      <c r="O11" s="154"/>
      <c r="P11" s="154" t="s">
        <v>167</v>
      </c>
      <c r="Q11" s="154"/>
      <c r="R11" s="154" t="s">
        <v>168</v>
      </c>
      <c r="S11" s="154"/>
      <c r="T11" s="154" t="s">
        <v>169</v>
      </c>
      <c r="U11" s="154"/>
      <c r="V11" s="154" t="s">
        <v>170</v>
      </c>
    </row>
    <row r="12" spans="1:22" ht="20.5" customHeight="1">
      <c r="A12" s="143"/>
      <c r="B12" s="263" t="s">
        <v>10</v>
      </c>
      <c r="D12" s="9" t="s">
        <v>11</v>
      </c>
      <c r="E12" s="156"/>
      <c r="F12" s="9" t="s">
        <v>11</v>
      </c>
      <c r="G12" s="154"/>
      <c r="H12" s="9" t="s">
        <v>11</v>
      </c>
      <c r="I12" s="154"/>
      <c r="J12" s="9" t="s">
        <v>11</v>
      </c>
      <c r="K12" s="154"/>
      <c r="L12" s="9" t="s">
        <v>11</v>
      </c>
      <c r="M12" s="154"/>
      <c r="N12" s="9" t="s">
        <v>11</v>
      </c>
      <c r="O12" s="154"/>
      <c r="P12" s="9" t="s">
        <v>11</v>
      </c>
      <c r="Q12" s="154"/>
      <c r="R12" s="9" t="s">
        <v>11</v>
      </c>
      <c r="S12" s="154"/>
      <c r="T12" s="9" t="s">
        <v>11</v>
      </c>
      <c r="U12" s="154"/>
      <c r="V12" s="9" t="s">
        <v>11</v>
      </c>
    </row>
    <row r="13" spans="1:22" ht="6" customHeight="1">
      <c r="A13" s="143"/>
      <c r="B13" s="153"/>
      <c r="C13" s="153"/>
      <c r="D13" s="154"/>
      <c r="E13" s="156"/>
      <c r="F13" s="154"/>
      <c r="G13" s="154"/>
      <c r="H13" s="154"/>
      <c r="I13" s="154"/>
      <c r="J13" s="156"/>
      <c r="K13" s="154"/>
      <c r="L13" s="156"/>
      <c r="M13" s="154"/>
      <c r="N13" s="154"/>
      <c r="O13" s="154"/>
      <c r="P13" s="154"/>
      <c r="Q13" s="154"/>
      <c r="R13" s="154"/>
      <c r="S13" s="154"/>
      <c r="T13" s="154"/>
      <c r="U13" s="154"/>
      <c r="V13" s="154"/>
    </row>
    <row r="14" spans="1:22" ht="20.5" customHeight="1">
      <c r="A14" s="14" t="s">
        <v>171</v>
      </c>
      <c r="B14" s="153"/>
      <c r="C14" s="153"/>
      <c r="D14" s="156">
        <v>11906404956</v>
      </c>
      <c r="E14" s="156"/>
      <c r="F14" s="156">
        <v>0</v>
      </c>
      <c r="G14" s="154"/>
      <c r="H14" s="156">
        <v>-10542176725</v>
      </c>
      <c r="I14" s="154"/>
      <c r="J14" s="156">
        <v>-640275734</v>
      </c>
      <c r="K14" s="154"/>
      <c r="L14" s="156">
        <v>147077460</v>
      </c>
      <c r="M14" s="154"/>
      <c r="N14" s="156">
        <v>2847212725</v>
      </c>
      <c r="O14" s="154"/>
      <c r="P14" s="156">
        <v>-97639453</v>
      </c>
      <c r="Q14" s="154"/>
      <c r="R14" s="156">
        <f>SUM(D14:P14)</f>
        <v>3620603229</v>
      </c>
      <c r="S14" s="154"/>
      <c r="T14" s="156">
        <v>55217571</v>
      </c>
      <c r="U14" s="154"/>
      <c r="V14" s="156">
        <f>SUM(R14,T14)</f>
        <v>3675820800</v>
      </c>
    </row>
    <row r="15" spans="1:22" ht="20.5" customHeight="1">
      <c r="A15" s="176" t="s">
        <v>172</v>
      </c>
      <c r="B15" s="153"/>
      <c r="C15" s="153"/>
      <c r="D15" s="156"/>
      <c r="E15" s="156"/>
      <c r="F15" s="156"/>
      <c r="G15" s="154"/>
      <c r="H15" s="156"/>
      <c r="I15" s="154"/>
      <c r="J15" s="156"/>
      <c r="K15" s="154"/>
      <c r="L15" s="156"/>
      <c r="M15" s="154"/>
      <c r="N15" s="156"/>
      <c r="O15" s="154"/>
      <c r="P15" s="156"/>
      <c r="Q15" s="154"/>
      <c r="R15" s="156"/>
      <c r="S15" s="154"/>
      <c r="T15" s="156"/>
      <c r="U15" s="154"/>
      <c r="V15" s="156"/>
    </row>
    <row r="16" spans="1:22" ht="20.5" customHeight="1">
      <c r="A16" s="145" t="s">
        <v>173</v>
      </c>
      <c r="B16" s="164">
        <v>3</v>
      </c>
      <c r="C16" s="153"/>
      <c r="D16" s="177">
        <v>0</v>
      </c>
      <c r="E16" s="122"/>
      <c r="F16" s="177">
        <v>0</v>
      </c>
      <c r="G16" s="154"/>
      <c r="H16" s="177">
        <v>0</v>
      </c>
      <c r="I16" s="154"/>
      <c r="J16" s="177">
        <v>0</v>
      </c>
      <c r="K16" s="154"/>
      <c r="L16" s="177">
        <v>0</v>
      </c>
      <c r="M16" s="154"/>
      <c r="N16" s="177">
        <v>-651089735</v>
      </c>
      <c r="O16" s="154"/>
      <c r="P16" s="138">
        <v>0</v>
      </c>
      <c r="Q16" s="154"/>
      <c r="R16" s="138">
        <f>SUM(D16:P16)</f>
        <v>-651089735</v>
      </c>
      <c r="S16" s="154"/>
      <c r="T16" s="177">
        <v>-800065</v>
      </c>
      <c r="U16" s="154"/>
      <c r="V16" s="177">
        <f>SUM(R16,T16)</f>
        <v>-651889800</v>
      </c>
    </row>
    <row r="17" spans="1:29" ht="6" customHeight="1">
      <c r="A17" s="143"/>
      <c r="B17" s="153"/>
      <c r="C17" s="153"/>
      <c r="D17" s="154"/>
      <c r="E17" s="156"/>
      <c r="F17" s="154"/>
      <c r="G17" s="154"/>
      <c r="H17" s="154"/>
      <c r="I17" s="154"/>
      <c r="J17" s="156"/>
      <c r="K17" s="154"/>
      <c r="L17" s="156"/>
      <c r="M17" s="154"/>
      <c r="N17" s="154"/>
      <c r="O17" s="154"/>
      <c r="P17" s="154"/>
      <c r="Q17" s="154"/>
      <c r="R17" s="154"/>
      <c r="S17" s="154"/>
      <c r="T17" s="154"/>
      <c r="U17" s="154"/>
      <c r="V17" s="154"/>
    </row>
    <row r="18" spans="1:29" ht="20.5" customHeight="1">
      <c r="A18" s="14" t="s">
        <v>174</v>
      </c>
      <c r="B18" s="153"/>
      <c r="C18" s="153"/>
      <c r="G18" s="154"/>
      <c r="I18" s="154"/>
      <c r="K18" s="154"/>
      <c r="M18" s="154"/>
      <c r="O18" s="154"/>
      <c r="Q18" s="154"/>
      <c r="S18" s="154"/>
      <c r="U18" s="154"/>
    </row>
    <row r="19" spans="1:29" ht="20.5" customHeight="1">
      <c r="A19" s="14" t="s">
        <v>175</v>
      </c>
      <c r="B19" s="153"/>
      <c r="C19" s="153"/>
      <c r="D19" s="156">
        <f>SUM(D14:D16)</f>
        <v>11906404956</v>
      </c>
      <c r="E19" s="156"/>
      <c r="F19" s="156">
        <f t="shared" ref="F19:V19" si="0">SUM(F14:F16)</f>
        <v>0</v>
      </c>
      <c r="G19" s="154"/>
      <c r="H19" s="156">
        <f t="shared" si="0"/>
        <v>-10542176725</v>
      </c>
      <c r="I19" s="154"/>
      <c r="J19" s="156">
        <f t="shared" si="0"/>
        <v>-640275734</v>
      </c>
      <c r="K19" s="154"/>
      <c r="L19" s="156">
        <f t="shared" si="0"/>
        <v>147077460</v>
      </c>
      <c r="M19" s="154"/>
      <c r="N19" s="156">
        <f t="shared" si="0"/>
        <v>2196122990</v>
      </c>
      <c r="O19" s="154"/>
      <c r="P19" s="156">
        <f t="shared" si="0"/>
        <v>-97639453</v>
      </c>
      <c r="Q19" s="154"/>
      <c r="R19" s="156">
        <f>SUM(R14:R16)</f>
        <v>2969513494</v>
      </c>
      <c r="S19" s="154"/>
      <c r="T19" s="156">
        <f t="shared" si="0"/>
        <v>54417506</v>
      </c>
      <c r="U19" s="154"/>
      <c r="V19" s="156">
        <f t="shared" si="0"/>
        <v>3023931000</v>
      </c>
    </row>
    <row r="20" spans="1:29" ht="20.5" customHeight="1">
      <c r="A20" s="268" t="s">
        <v>176</v>
      </c>
      <c r="B20" s="269"/>
      <c r="G20" s="154"/>
      <c r="I20" s="154"/>
      <c r="K20" s="154"/>
      <c r="M20" s="154"/>
      <c r="O20" s="154"/>
      <c r="Q20" s="154"/>
      <c r="S20" s="154"/>
      <c r="U20" s="154"/>
    </row>
    <row r="21" spans="1:29" ht="20.5" customHeight="1">
      <c r="A21" s="159" t="s">
        <v>177</v>
      </c>
      <c r="B21" s="269"/>
      <c r="D21" s="156">
        <v>0</v>
      </c>
      <c r="E21" s="122"/>
      <c r="F21" s="156">
        <v>0</v>
      </c>
      <c r="G21" s="154"/>
      <c r="H21" s="156">
        <v>0</v>
      </c>
      <c r="I21" s="154"/>
      <c r="J21" s="156">
        <v>0</v>
      </c>
      <c r="K21" s="154"/>
      <c r="L21" s="156">
        <v>0</v>
      </c>
      <c r="M21" s="154"/>
      <c r="N21" s="156">
        <v>0</v>
      </c>
      <c r="O21" s="154"/>
      <c r="P21" s="122">
        <v>0</v>
      </c>
      <c r="Q21" s="154"/>
      <c r="R21" s="122">
        <f>SUM(D21:P21)</f>
        <v>0</v>
      </c>
      <c r="S21" s="154"/>
      <c r="T21" s="156">
        <v>19516250</v>
      </c>
      <c r="U21" s="154"/>
      <c r="V21" s="122">
        <v>19516250</v>
      </c>
    </row>
    <row r="22" spans="1:29" ht="20.5" customHeight="1">
      <c r="A22" s="159" t="s">
        <v>178</v>
      </c>
      <c r="B22" s="269"/>
      <c r="D22" s="177">
        <v>0</v>
      </c>
      <c r="E22" s="122"/>
      <c r="F22" s="177">
        <v>0</v>
      </c>
      <c r="G22" s="154"/>
      <c r="H22" s="177">
        <v>0</v>
      </c>
      <c r="I22" s="154"/>
      <c r="J22" s="177">
        <v>0</v>
      </c>
      <c r="K22" s="154"/>
      <c r="L22" s="177">
        <v>0</v>
      </c>
      <c r="M22" s="154"/>
      <c r="N22" s="177">
        <v>-5962508188</v>
      </c>
      <c r="O22" s="154"/>
      <c r="P22" s="138">
        <v>97975238</v>
      </c>
      <c r="Q22" s="154"/>
      <c r="R22" s="138">
        <f>SUM(D22:P22)</f>
        <v>-5864532950</v>
      </c>
      <c r="S22" s="154"/>
      <c r="T22" s="177">
        <v>-23846640</v>
      </c>
      <c r="U22" s="154"/>
      <c r="V22" s="177">
        <f>SUM(R22,T22)</f>
        <v>-5888379590</v>
      </c>
    </row>
    <row r="23" spans="1:29" ht="6" customHeight="1">
      <c r="A23" s="178"/>
      <c r="D23" s="122"/>
      <c r="E23" s="156"/>
      <c r="F23" s="122"/>
      <c r="G23" s="154"/>
      <c r="H23" s="122"/>
      <c r="I23" s="154"/>
      <c r="J23" s="122"/>
      <c r="K23" s="154"/>
      <c r="L23" s="122"/>
      <c r="M23" s="154"/>
      <c r="N23" s="122"/>
      <c r="O23" s="154"/>
      <c r="P23" s="122"/>
      <c r="Q23" s="154"/>
      <c r="R23" s="122"/>
      <c r="S23" s="154"/>
      <c r="T23" s="122"/>
      <c r="U23" s="154"/>
      <c r="V23" s="122"/>
    </row>
    <row r="24" spans="1:29" ht="20.5" customHeight="1" thickBot="1">
      <c r="A24" s="14" t="s">
        <v>179</v>
      </c>
      <c r="B24" s="167"/>
      <c r="C24" s="143"/>
      <c r="D24" s="162">
        <f>SUM(D19:D23)</f>
        <v>11906404956</v>
      </c>
      <c r="E24" s="122"/>
      <c r="F24" s="162">
        <f>SUM(F19:F23)</f>
        <v>0</v>
      </c>
      <c r="G24" s="154"/>
      <c r="H24" s="162">
        <f>SUM(H19:H23)</f>
        <v>-10542176725</v>
      </c>
      <c r="I24" s="154"/>
      <c r="J24" s="162">
        <f>SUM(J19:J23)</f>
        <v>-640275734</v>
      </c>
      <c r="K24" s="154"/>
      <c r="L24" s="162">
        <f>SUM(L19:L23)</f>
        <v>147077460</v>
      </c>
      <c r="M24" s="154"/>
      <c r="N24" s="162">
        <f>SUM(N19:N23)</f>
        <v>-3766385198</v>
      </c>
      <c r="O24" s="154"/>
      <c r="P24" s="162">
        <f>SUM(P19:P23)</f>
        <v>335785</v>
      </c>
      <c r="Q24" s="154"/>
      <c r="R24" s="162">
        <f>SUM(R19:R23)</f>
        <v>-2895019456</v>
      </c>
      <c r="S24" s="154"/>
      <c r="T24" s="162">
        <f>SUM(T19:T23)</f>
        <v>50087116</v>
      </c>
      <c r="U24" s="154"/>
      <c r="V24" s="162">
        <f>SUM(V19:V23)</f>
        <v>-2844932340</v>
      </c>
    </row>
    <row r="25" spans="1:29" ht="20.5" customHeight="1" thickTop="1">
      <c r="D25" s="156"/>
      <c r="E25" s="156"/>
      <c r="F25" s="156"/>
      <c r="G25" s="154"/>
      <c r="H25" s="156"/>
      <c r="I25" s="154"/>
      <c r="J25" s="156"/>
      <c r="K25" s="154"/>
      <c r="L25" s="156"/>
      <c r="M25" s="154"/>
      <c r="N25" s="156"/>
      <c r="O25" s="154"/>
      <c r="P25" s="156"/>
      <c r="Q25" s="154"/>
      <c r="R25" s="156"/>
      <c r="S25" s="154"/>
      <c r="T25" s="156"/>
      <c r="U25" s="154"/>
      <c r="V25" s="156"/>
    </row>
    <row r="26" spans="1:29" ht="20.5" customHeight="1">
      <c r="A26" s="14" t="s">
        <v>180</v>
      </c>
      <c r="B26" s="153"/>
      <c r="C26" s="153"/>
      <c r="D26" s="156">
        <v>11906404956</v>
      </c>
      <c r="E26" s="156"/>
      <c r="F26" s="156">
        <v>0</v>
      </c>
      <c r="G26" s="154"/>
      <c r="H26" s="156">
        <v>-10542176725</v>
      </c>
      <c r="I26" s="154"/>
      <c r="J26" s="156">
        <v>-640275734</v>
      </c>
      <c r="K26" s="154"/>
      <c r="L26" s="156">
        <v>147077460</v>
      </c>
      <c r="M26" s="154"/>
      <c r="N26" s="156">
        <v>5633248230</v>
      </c>
      <c r="O26" s="154"/>
      <c r="P26" s="156">
        <v>335785</v>
      </c>
      <c r="Q26" s="154"/>
      <c r="R26" s="156">
        <f>SUM(D26:P26)</f>
        <v>6504613972</v>
      </c>
      <c r="S26" s="154"/>
      <c r="T26" s="156">
        <v>86640248</v>
      </c>
      <c r="U26" s="154"/>
      <c r="V26" s="156">
        <f>SUM(R26,T26)</f>
        <v>6591254220</v>
      </c>
    </row>
    <row r="27" spans="1:29" ht="20.5" customHeight="1">
      <c r="A27" s="176" t="s">
        <v>172</v>
      </c>
      <c r="B27" s="153"/>
      <c r="C27" s="153"/>
      <c r="D27" s="156"/>
      <c r="E27" s="156"/>
      <c r="F27" s="156"/>
      <c r="G27" s="154"/>
      <c r="H27" s="156"/>
      <c r="I27" s="154"/>
      <c r="J27" s="156"/>
      <c r="K27" s="154"/>
      <c r="L27" s="156"/>
      <c r="M27" s="154"/>
      <c r="N27" s="156"/>
      <c r="O27" s="154"/>
      <c r="P27" s="156"/>
      <c r="Q27" s="154"/>
      <c r="R27" s="156"/>
      <c r="S27" s="154"/>
      <c r="T27" s="156"/>
      <c r="U27" s="154"/>
      <c r="V27" s="156"/>
    </row>
    <row r="28" spans="1:29" ht="20.5" customHeight="1">
      <c r="A28" s="145" t="s">
        <v>173</v>
      </c>
      <c r="B28" s="164">
        <v>3</v>
      </c>
      <c r="C28" s="153"/>
      <c r="D28" s="177">
        <v>0</v>
      </c>
      <c r="E28" s="122"/>
      <c r="F28" s="177">
        <v>0</v>
      </c>
      <c r="G28" s="154"/>
      <c r="H28" s="177">
        <v>0</v>
      </c>
      <c r="I28" s="154"/>
      <c r="J28" s="177">
        <v>0</v>
      </c>
      <c r="K28" s="154"/>
      <c r="L28" s="177">
        <v>0</v>
      </c>
      <c r="M28" s="154"/>
      <c r="N28" s="177">
        <v>-9399633428</v>
      </c>
      <c r="O28" s="154"/>
      <c r="P28" s="138"/>
      <c r="Q28" s="154"/>
      <c r="R28" s="264">
        <f>SUM(D28:P28)</f>
        <v>-9399633428</v>
      </c>
      <c r="S28" s="154"/>
      <c r="T28" s="264">
        <v>-36553132</v>
      </c>
      <c r="U28" s="154"/>
      <c r="V28" s="177">
        <f>SUM(R28,T28)</f>
        <v>-9436186560</v>
      </c>
      <c r="X28" s="267"/>
      <c r="Y28" s="267"/>
    </row>
    <row r="29" spans="1:29" ht="6" customHeight="1">
      <c r="A29" s="143"/>
      <c r="B29" s="153"/>
      <c r="C29" s="153"/>
      <c r="D29" s="154"/>
      <c r="E29" s="156"/>
      <c r="F29" s="154"/>
      <c r="G29" s="154"/>
      <c r="H29" s="154"/>
      <c r="I29" s="154"/>
      <c r="J29" s="156"/>
      <c r="K29" s="154"/>
      <c r="L29" s="156"/>
      <c r="M29" s="154"/>
      <c r="N29" s="156"/>
      <c r="O29" s="154"/>
      <c r="P29" s="154"/>
      <c r="Q29" s="154"/>
      <c r="R29" s="154"/>
      <c r="S29" s="154"/>
      <c r="T29" s="154"/>
      <c r="U29" s="154"/>
      <c r="V29" s="154"/>
    </row>
    <row r="30" spans="1:29" ht="20.5" customHeight="1">
      <c r="A30" s="268" t="s">
        <v>181</v>
      </c>
      <c r="B30" s="269"/>
      <c r="D30" s="116"/>
      <c r="E30" s="156"/>
      <c r="F30" s="156"/>
      <c r="G30" s="154"/>
      <c r="H30" s="156"/>
      <c r="I30" s="154"/>
      <c r="J30" s="156"/>
      <c r="K30" s="154"/>
      <c r="L30" s="156"/>
      <c r="M30" s="154"/>
      <c r="N30" s="156"/>
      <c r="O30" s="154"/>
      <c r="P30" s="156"/>
      <c r="Q30" s="154"/>
      <c r="R30" s="156"/>
      <c r="S30" s="154"/>
      <c r="T30" s="156"/>
      <c r="U30" s="154"/>
      <c r="V30" s="156"/>
    </row>
    <row r="31" spans="1:29" ht="20.5" customHeight="1">
      <c r="A31" s="14" t="s">
        <v>175</v>
      </c>
      <c r="B31" s="269"/>
      <c r="D31" s="179">
        <f>SUM(D26:D28)</f>
        <v>11906404956</v>
      </c>
      <c r="E31" s="156"/>
      <c r="F31" s="179">
        <f>SUM(F26:F28)</f>
        <v>0</v>
      </c>
      <c r="G31" s="154"/>
      <c r="H31" s="179">
        <f>SUM(H26:H28)</f>
        <v>-10542176725</v>
      </c>
      <c r="I31" s="154"/>
      <c r="J31" s="179">
        <f>SUM(J26:J28)</f>
        <v>-640275734</v>
      </c>
      <c r="K31" s="154"/>
      <c r="L31" s="179">
        <f>SUM(L26:L28)</f>
        <v>147077460</v>
      </c>
      <c r="M31" s="154"/>
      <c r="N31" s="179">
        <f>SUM(N26:N28)</f>
        <v>-3766385198</v>
      </c>
      <c r="O31" s="154"/>
      <c r="P31" s="179">
        <f>SUM(P26:P28)</f>
        <v>335785</v>
      </c>
      <c r="Q31" s="154"/>
      <c r="R31" s="179">
        <f>SUM(R26:R28)</f>
        <v>-2895019456</v>
      </c>
      <c r="S31" s="154"/>
      <c r="T31" s="179">
        <v>50087116</v>
      </c>
      <c r="U31" s="154"/>
      <c r="V31" s="180">
        <f>SUM(R31,T31)</f>
        <v>-2844932340</v>
      </c>
      <c r="X31" s="267"/>
      <c r="Y31" s="270"/>
      <c r="Z31" s="270"/>
      <c r="AA31" s="265"/>
      <c r="AB31" s="266"/>
      <c r="AC31" s="266"/>
    </row>
    <row r="32" spans="1:29" ht="20.5" customHeight="1">
      <c r="A32" s="145" t="s">
        <v>182</v>
      </c>
      <c r="B32" s="242">
        <v>32</v>
      </c>
      <c r="D32" s="179">
        <v>1500000000</v>
      </c>
      <c r="E32" s="156"/>
      <c r="F32" s="180">
        <v>4080000000</v>
      </c>
      <c r="G32" s="154"/>
      <c r="H32" s="180">
        <v>0</v>
      </c>
      <c r="I32" s="154"/>
      <c r="J32" s="180">
        <v>0</v>
      </c>
      <c r="K32" s="154"/>
      <c r="L32" s="180">
        <v>0</v>
      </c>
      <c r="M32" s="154"/>
      <c r="N32" s="180" t="s">
        <v>32</v>
      </c>
      <c r="O32" s="154"/>
      <c r="P32" s="180" t="s">
        <v>32</v>
      </c>
      <c r="Q32" s="154"/>
      <c r="R32" s="180">
        <f>SUM(D32:P32)</f>
        <v>5580000000</v>
      </c>
      <c r="S32" s="154"/>
      <c r="T32" s="180" t="s">
        <v>32</v>
      </c>
      <c r="U32" s="154"/>
      <c r="V32" s="180">
        <f t="shared" ref="V32" si="1">SUM(R32,T32)</f>
        <v>5580000000</v>
      </c>
      <c r="Y32" s="265"/>
      <c r="Z32" s="265"/>
      <c r="AA32" s="265"/>
      <c r="AB32" s="266"/>
      <c r="AC32" s="266"/>
    </row>
    <row r="33" spans="1:29" ht="20.5" customHeight="1">
      <c r="A33" s="159" t="s">
        <v>178</v>
      </c>
      <c r="B33" s="269"/>
      <c r="D33" s="181">
        <v>0</v>
      </c>
      <c r="E33" s="122"/>
      <c r="F33" s="181">
        <v>0</v>
      </c>
      <c r="G33" s="154"/>
      <c r="H33" s="181">
        <v>0</v>
      </c>
      <c r="I33" s="154"/>
      <c r="J33" s="181">
        <v>0</v>
      </c>
      <c r="K33" s="154"/>
      <c r="L33" s="181">
        <v>0</v>
      </c>
      <c r="M33" s="154"/>
      <c r="N33" s="181">
        <v>-6612131416</v>
      </c>
      <c r="O33" s="154"/>
      <c r="P33" s="182">
        <v>-487582526</v>
      </c>
      <c r="Q33" s="154"/>
      <c r="R33" s="181">
        <f>SUM(D33:P33)</f>
        <v>-7099713942</v>
      </c>
      <c r="S33" s="154"/>
      <c r="T33" s="181">
        <v>-39013823</v>
      </c>
      <c r="U33" s="154"/>
      <c r="V33" s="182">
        <f>SUM(R33,T33)</f>
        <v>-7138727765</v>
      </c>
      <c r="Y33" s="265"/>
      <c r="Z33" s="265"/>
      <c r="AA33" s="265"/>
      <c r="AB33" s="266"/>
      <c r="AC33" s="266"/>
    </row>
    <row r="34" spans="1:29" ht="6" customHeight="1">
      <c r="A34" s="244"/>
      <c r="B34" s="96"/>
      <c r="D34" s="166"/>
      <c r="E34" s="156"/>
      <c r="F34" s="166"/>
      <c r="G34" s="154"/>
      <c r="H34" s="166"/>
      <c r="I34" s="154"/>
      <c r="J34" s="166"/>
      <c r="K34" s="154"/>
      <c r="L34" s="166"/>
      <c r="M34" s="154"/>
      <c r="N34" s="166"/>
      <c r="O34" s="154"/>
      <c r="P34" s="166"/>
      <c r="Q34" s="154"/>
      <c r="R34" s="166"/>
      <c r="S34" s="154"/>
      <c r="T34" s="166"/>
      <c r="U34" s="154"/>
      <c r="V34" s="166"/>
      <c r="Y34" s="266"/>
      <c r="Z34" s="266"/>
      <c r="AA34" s="266"/>
      <c r="AB34" s="266"/>
      <c r="AC34" s="266"/>
    </row>
    <row r="35" spans="1:29" ht="20.5" customHeight="1" thickBot="1">
      <c r="A35" s="14" t="s">
        <v>183</v>
      </c>
      <c r="B35" s="183"/>
      <c r="D35" s="168">
        <f>SUM(D31:D34)</f>
        <v>13406404956</v>
      </c>
      <c r="E35" s="122"/>
      <c r="F35" s="168">
        <f t="shared" ref="F35:R35" si="2">SUM(F31:F34)</f>
        <v>4080000000</v>
      </c>
      <c r="G35" s="154"/>
      <c r="H35" s="168">
        <f t="shared" si="2"/>
        <v>-10542176725</v>
      </c>
      <c r="I35" s="154"/>
      <c r="J35" s="168">
        <f t="shared" si="2"/>
        <v>-640275734</v>
      </c>
      <c r="K35" s="154"/>
      <c r="L35" s="168">
        <f t="shared" si="2"/>
        <v>147077460</v>
      </c>
      <c r="M35" s="154"/>
      <c r="N35" s="168">
        <f t="shared" si="2"/>
        <v>-10378516614</v>
      </c>
      <c r="O35" s="154"/>
      <c r="P35" s="168">
        <f t="shared" si="2"/>
        <v>-487246741</v>
      </c>
      <c r="Q35" s="154"/>
      <c r="R35" s="168">
        <f t="shared" si="2"/>
        <v>-4414733398</v>
      </c>
      <c r="S35" s="154"/>
      <c r="T35" s="168">
        <f>SUM(T31:T34)</f>
        <v>11073293</v>
      </c>
      <c r="U35" s="154"/>
      <c r="V35" s="168">
        <f>SUM(V31:V34)</f>
        <v>-4403660105</v>
      </c>
      <c r="Y35" s="266"/>
      <c r="Z35" s="266"/>
      <c r="AA35" s="266"/>
      <c r="AB35" s="266"/>
      <c r="AC35" s="266"/>
    </row>
    <row r="36" spans="1:29" ht="20.5" customHeight="1" thickTop="1">
      <c r="A36" s="14"/>
      <c r="B36" s="183"/>
      <c r="D36" s="122"/>
      <c r="E36" s="122"/>
      <c r="F36" s="122"/>
      <c r="G36" s="154"/>
      <c r="H36" s="122"/>
      <c r="I36" s="154"/>
      <c r="J36" s="122"/>
      <c r="K36" s="154"/>
      <c r="L36" s="122"/>
      <c r="M36" s="154"/>
      <c r="N36" s="122"/>
      <c r="O36" s="154"/>
      <c r="P36" s="122"/>
      <c r="Q36" s="154"/>
      <c r="R36" s="122"/>
      <c r="S36" s="154"/>
      <c r="T36" s="122"/>
      <c r="U36" s="154"/>
      <c r="V36" s="122"/>
      <c r="Y36" s="266"/>
      <c r="Z36" s="266"/>
      <c r="AA36" s="266"/>
      <c r="AB36" s="266"/>
      <c r="AC36" s="266"/>
    </row>
    <row r="37" spans="1:29" ht="26.25" customHeight="1">
      <c r="A37" s="14"/>
      <c r="B37" s="183"/>
      <c r="D37" s="122"/>
      <c r="E37" s="122"/>
      <c r="F37" s="122"/>
      <c r="G37" s="154"/>
      <c r="H37" s="122"/>
      <c r="I37" s="154"/>
      <c r="J37" s="122"/>
      <c r="K37" s="154"/>
      <c r="L37" s="122"/>
      <c r="M37" s="154"/>
      <c r="N37" s="122"/>
      <c r="O37" s="154"/>
      <c r="P37" s="122"/>
      <c r="Q37" s="154"/>
      <c r="R37" s="122"/>
      <c r="S37" s="154"/>
      <c r="T37" s="122"/>
      <c r="U37" s="154"/>
      <c r="V37" s="122"/>
      <c r="Y37" s="266"/>
      <c r="Z37" s="266"/>
      <c r="AA37" s="266"/>
      <c r="AB37" s="266"/>
      <c r="AC37" s="266"/>
    </row>
    <row r="38" spans="1:29" ht="22" customHeight="1">
      <c r="A38" s="148" t="str">
        <f>'TH-BS 12-14'!A55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</row>
    <row r="40" spans="1:29">
      <c r="N40" s="267"/>
    </row>
  </sheetData>
  <mergeCells count="3">
    <mergeCell ref="D6:R6"/>
    <mergeCell ref="D5:V5"/>
    <mergeCell ref="J7:L7"/>
  </mergeCells>
  <pageMargins left="0.3" right="0.3" top="0.5" bottom="0.6" header="0.49" footer="0.4"/>
  <pageSetup paperSize="9" scale="77" firstPageNumber="17" fitToHeight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1259-FAB6-4F9E-BC94-7944D3824BE3}">
  <dimension ref="A1:L28"/>
  <sheetViews>
    <sheetView topLeftCell="A64" zoomScaleNormal="100" zoomScaleSheetLayoutView="80" workbookViewId="0">
      <selection activeCell="Q11" sqref="Q11"/>
    </sheetView>
  </sheetViews>
  <sheetFormatPr defaultColWidth="9.09765625" defaultRowHeight="21.75" customHeight="1"/>
  <cols>
    <col min="1" max="1" width="43.296875" style="145" customWidth="1"/>
    <col min="2" max="2" width="9" style="144" bestFit="1" customWidth="1"/>
    <col min="3" max="3" width="1.09765625" style="145" customWidth="1"/>
    <col min="4" max="4" width="14.8984375" style="145" customWidth="1"/>
    <col min="5" max="5" width="1.09765625" style="145" customWidth="1"/>
    <col min="6" max="6" width="13.69921875" style="145" customWidth="1"/>
    <col min="7" max="7" width="1.09765625" style="145" customWidth="1"/>
    <col min="8" max="8" width="13.69921875" style="145" customWidth="1"/>
    <col min="9" max="9" width="1.09765625" style="145" customWidth="1"/>
    <col min="10" max="10" width="14.69921875" style="145" customWidth="1"/>
    <col min="11" max="11" width="1.09765625" style="145" customWidth="1"/>
    <col min="12" max="12" width="15.8984375" style="145" bestFit="1" customWidth="1"/>
    <col min="13" max="16384" width="9.09765625" style="145"/>
  </cols>
  <sheetData>
    <row r="1" spans="1:12" ht="21.75" customHeight="1">
      <c r="A1" s="143" t="str">
        <f>'TH-EQ(conso) 17'!A1</f>
        <v>บริษัท สตาร์ค คอร์เปอเรชั่น จำกัด (มหาชน)</v>
      </c>
    </row>
    <row r="2" spans="1:12" ht="21.75" customHeight="1">
      <c r="A2" s="143" t="s">
        <v>184</v>
      </c>
    </row>
    <row r="3" spans="1:12" ht="21.75" customHeight="1">
      <c r="A3" s="146" t="str">
        <f>'TH-EQ(conso) 17'!A3</f>
        <v>สำหรับปีสิ้นสุดวันที่ 31 ธันวาคม พ.ศ. 2565</v>
      </c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21.75" customHeight="1">
      <c r="A4" s="149"/>
      <c r="B4" s="150"/>
      <c r="C4" s="149"/>
      <c r="D4" s="149"/>
      <c r="E4" s="149"/>
      <c r="F4" s="149"/>
      <c r="G4" s="149"/>
      <c r="H4" s="149"/>
      <c r="I4" s="149"/>
      <c r="J4" s="149"/>
      <c r="K4" s="149"/>
    </row>
    <row r="5" spans="1:12" ht="21.75" customHeight="1">
      <c r="A5" s="149"/>
      <c r="B5" s="151"/>
      <c r="C5" s="152"/>
      <c r="D5" s="274" t="s">
        <v>4</v>
      </c>
      <c r="E5" s="274"/>
      <c r="F5" s="274"/>
      <c r="G5" s="274"/>
      <c r="H5" s="274"/>
      <c r="I5" s="274"/>
      <c r="J5" s="274"/>
      <c r="K5" s="274"/>
      <c r="L5" s="274"/>
    </row>
    <row r="6" spans="1:12" ht="21.75" customHeight="1">
      <c r="A6" s="149"/>
      <c r="B6" s="151"/>
      <c r="C6" s="152"/>
      <c r="E6" s="149"/>
      <c r="G6" s="149"/>
      <c r="H6" s="275" t="s">
        <v>185</v>
      </c>
      <c r="I6" s="275"/>
      <c r="J6" s="275"/>
      <c r="K6" s="153"/>
    </row>
    <row r="7" spans="1:12" ht="21.75" customHeight="1">
      <c r="A7" s="149"/>
      <c r="B7" s="150"/>
      <c r="C7" s="149"/>
      <c r="D7" s="154" t="s">
        <v>76</v>
      </c>
      <c r="E7" s="143"/>
      <c r="F7" s="154"/>
      <c r="G7" s="143"/>
      <c r="H7" s="154" t="s">
        <v>186</v>
      </c>
      <c r="I7" s="155"/>
      <c r="K7" s="154"/>
    </row>
    <row r="8" spans="1:12" ht="21.75" customHeight="1">
      <c r="A8" s="149"/>
      <c r="B8" s="150"/>
      <c r="C8" s="149"/>
      <c r="D8" s="154" t="s">
        <v>187</v>
      </c>
      <c r="E8" s="143"/>
      <c r="F8" s="154" t="s">
        <v>152</v>
      </c>
      <c r="G8" s="143"/>
      <c r="H8" s="154" t="s">
        <v>188</v>
      </c>
      <c r="I8" s="154"/>
      <c r="J8" s="154"/>
      <c r="K8" s="154"/>
      <c r="L8" s="149" t="s">
        <v>150</v>
      </c>
    </row>
    <row r="9" spans="1:12" ht="21.75" customHeight="1">
      <c r="A9" s="143"/>
      <c r="B9" s="151"/>
      <c r="C9" s="152"/>
      <c r="D9" s="154" t="s">
        <v>189</v>
      </c>
      <c r="F9" s="154" t="s">
        <v>162</v>
      </c>
      <c r="H9" s="154" t="s">
        <v>190</v>
      </c>
      <c r="I9" s="154"/>
      <c r="J9" s="154" t="s">
        <v>95</v>
      </c>
      <c r="K9" s="156"/>
      <c r="L9" s="154" t="s">
        <v>191</v>
      </c>
    </row>
    <row r="10" spans="1:12" ht="21.75" customHeight="1">
      <c r="A10" s="143"/>
      <c r="B10" s="263" t="s">
        <v>10</v>
      </c>
      <c r="C10" s="152"/>
      <c r="D10" s="9" t="s">
        <v>11</v>
      </c>
      <c r="E10" s="156"/>
      <c r="F10" s="9" t="s">
        <v>11</v>
      </c>
      <c r="G10" s="156"/>
      <c r="H10" s="9" t="s">
        <v>11</v>
      </c>
      <c r="I10" s="156"/>
      <c r="J10" s="9" t="s">
        <v>11</v>
      </c>
      <c r="K10" s="154"/>
      <c r="L10" s="9" t="s">
        <v>11</v>
      </c>
    </row>
    <row r="11" spans="1:12" ht="6" customHeight="1">
      <c r="A11" s="143"/>
      <c r="D11" s="156"/>
      <c r="F11" s="154"/>
      <c r="H11" s="154"/>
      <c r="I11" s="154"/>
      <c r="J11" s="156"/>
      <c r="K11" s="156"/>
      <c r="L11" s="156"/>
    </row>
    <row r="12" spans="1:12" ht="21.75" customHeight="1">
      <c r="A12" s="157" t="s">
        <v>171</v>
      </c>
      <c r="D12" s="29">
        <v>11906404956</v>
      </c>
      <c r="E12" s="158"/>
      <c r="F12" s="29">
        <v>0</v>
      </c>
      <c r="G12" s="158"/>
      <c r="H12" s="29">
        <v>5065084</v>
      </c>
      <c r="I12" s="158"/>
      <c r="J12" s="29">
        <v>-140535044</v>
      </c>
      <c r="K12" s="158"/>
      <c r="L12" s="29">
        <f>SUM(J12,H12,D12)</f>
        <v>11770934996</v>
      </c>
    </row>
    <row r="13" spans="1:12" ht="21.75" customHeight="1">
      <c r="A13" s="157" t="s">
        <v>176</v>
      </c>
      <c r="D13" s="29"/>
      <c r="E13" s="158"/>
      <c r="F13" s="29"/>
      <c r="G13" s="158"/>
      <c r="H13" s="29"/>
      <c r="I13" s="158"/>
      <c r="J13" s="29"/>
      <c r="K13" s="158"/>
      <c r="L13" s="29"/>
    </row>
    <row r="14" spans="1:12" ht="21.75" customHeight="1">
      <c r="A14" s="159" t="s">
        <v>192</v>
      </c>
      <c r="B14" s="160"/>
      <c r="C14" s="153"/>
      <c r="D14" s="41">
        <v>0</v>
      </c>
      <c r="E14" s="158"/>
      <c r="F14" s="41">
        <v>0</v>
      </c>
      <c r="G14" s="158"/>
      <c r="H14" s="41">
        <v>0</v>
      </c>
      <c r="I14" s="158"/>
      <c r="J14" s="41">
        <v>275130347</v>
      </c>
      <c r="K14" s="158"/>
      <c r="L14" s="41">
        <f>SUM(J14,H14,D14)</f>
        <v>275130347</v>
      </c>
    </row>
    <row r="15" spans="1:12" ht="6" customHeight="1">
      <c r="A15" s="161"/>
      <c r="B15" s="160"/>
      <c r="C15" s="153"/>
      <c r="D15" s="122"/>
      <c r="E15" s="82"/>
      <c r="F15" s="122"/>
      <c r="G15" s="82"/>
      <c r="H15" s="122"/>
      <c r="I15" s="154"/>
      <c r="J15" s="122"/>
      <c r="K15" s="122"/>
      <c r="L15" s="122"/>
    </row>
    <row r="16" spans="1:12" ht="21.75" customHeight="1" thickBot="1">
      <c r="A16" s="157" t="s">
        <v>179</v>
      </c>
      <c r="B16" s="160"/>
      <c r="C16" s="153"/>
      <c r="D16" s="162">
        <f>SUM(D12,D14)</f>
        <v>11906404956</v>
      </c>
      <c r="E16" s="82"/>
      <c r="F16" s="162">
        <f>SUM(F12,F14)</f>
        <v>0</v>
      </c>
      <c r="G16" s="82"/>
      <c r="H16" s="162">
        <f>SUM(H12,H14)</f>
        <v>5065084</v>
      </c>
      <c r="I16" s="122"/>
      <c r="J16" s="162">
        <f>SUM(J12,J14)</f>
        <v>134595303</v>
      </c>
      <c r="K16" s="122"/>
      <c r="L16" s="162">
        <f>SUM(L12,L14)</f>
        <v>12046065343</v>
      </c>
    </row>
    <row r="17" spans="1:12" ht="21.75" customHeight="1" thickTop="1">
      <c r="A17" s="143"/>
      <c r="D17" s="156"/>
      <c r="F17" s="154"/>
      <c r="H17" s="154"/>
      <c r="I17" s="154"/>
      <c r="J17" s="156"/>
      <c r="K17" s="156"/>
      <c r="L17" s="156"/>
    </row>
    <row r="18" spans="1:12" ht="21.75" customHeight="1">
      <c r="A18" s="157" t="s">
        <v>180</v>
      </c>
      <c r="D18" s="27">
        <v>11906404956</v>
      </c>
      <c r="E18" s="163"/>
      <c r="F18" s="27">
        <v>0</v>
      </c>
      <c r="G18" s="163"/>
      <c r="H18" s="27">
        <v>5065084</v>
      </c>
      <c r="I18" s="163"/>
      <c r="J18" s="27">
        <v>134595303</v>
      </c>
      <c r="K18" s="163"/>
      <c r="L18" s="27">
        <f>SUM(D18:J18)</f>
        <v>12046065343</v>
      </c>
    </row>
    <row r="19" spans="1:12" ht="21.75" customHeight="1">
      <c r="A19" s="157" t="s">
        <v>176</v>
      </c>
      <c r="D19" s="27"/>
      <c r="E19" s="163"/>
      <c r="F19" s="27"/>
      <c r="G19" s="163"/>
      <c r="H19" s="27"/>
      <c r="I19" s="163"/>
      <c r="J19" s="27"/>
      <c r="K19" s="163"/>
      <c r="L19" s="27"/>
    </row>
    <row r="20" spans="1:12" ht="21.75" customHeight="1">
      <c r="A20" s="145" t="s">
        <v>182</v>
      </c>
      <c r="B20" s="164">
        <v>32</v>
      </c>
      <c r="D20" s="27">
        <v>1500000000</v>
      </c>
      <c r="E20" s="163"/>
      <c r="F20" s="27">
        <v>4080000000</v>
      </c>
      <c r="G20" s="163"/>
      <c r="H20" s="27" t="s">
        <v>32</v>
      </c>
      <c r="I20" s="163"/>
      <c r="J20" s="27" t="s">
        <v>32</v>
      </c>
      <c r="K20" s="163"/>
      <c r="L20" s="27">
        <f>SUM(D20:J20)</f>
        <v>5580000000</v>
      </c>
    </row>
    <row r="21" spans="1:12" ht="21.75" customHeight="1">
      <c r="A21" s="159" t="s">
        <v>178</v>
      </c>
      <c r="D21" s="40">
        <v>0</v>
      </c>
      <c r="E21" s="163"/>
      <c r="F21" s="40">
        <v>0</v>
      </c>
      <c r="G21" s="163"/>
      <c r="H21" s="40" t="s">
        <v>32</v>
      </c>
      <c r="I21" s="165"/>
      <c r="J21" s="40">
        <v>-15133935098</v>
      </c>
      <c r="K21" s="163"/>
      <c r="L21" s="40">
        <f>SUM(D21:J21)</f>
        <v>-15133935098</v>
      </c>
    </row>
    <row r="22" spans="1:12" ht="6" customHeight="1">
      <c r="A22" s="161"/>
      <c r="D22" s="166"/>
      <c r="F22" s="166"/>
      <c r="H22" s="166"/>
      <c r="I22" s="154"/>
      <c r="J22" s="166"/>
      <c r="K22" s="156"/>
      <c r="L22" s="166"/>
    </row>
    <row r="23" spans="1:12" ht="21.75" customHeight="1" thickBot="1">
      <c r="A23" s="157" t="s">
        <v>183</v>
      </c>
      <c r="B23" s="167"/>
      <c r="C23" s="143"/>
      <c r="D23" s="168">
        <f>SUM(D18:D21)</f>
        <v>13406404956</v>
      </c>
      <c r="E23" s="71"/>
      <c r="F23" s="168">
        <f>SUM(F18:F21)</f>
        <v>4080000000</v>
      </c>
      <c r="G23" s="71"/>
      <c r="H23" s="168">
        <f>SUM(H18:H21)</f>
        <v>5065084</v>
      </c>
      <c r="I23" s="122"/>
      <c r="J23" s="168">
        <f>SUM(J18:J21)</f>
        <v>-14999339795</v>
      </c>
      <c r="K23" s="122"/>
      <c r="L23" s="168">
        <f>SUM(L18:L21)</f>
        <v>2492130245</v>
      </c>
    </row>
    <row r="24" spans="1:12" ht="21.75" customHeight="1" thickTop="1">
      <c r="A24" s="143"/>
      <c r="D24" s="156"/>
      <c r="F24" s="154"/>
      <c r="H24" s="154"/>
      <c r="I24" s="154"/>
      <c r="J24" s="156"/>
      <c r="K24" s="156"/>
      <c r="L24" s="156"/>
    </row>
    <row r="25" spans="1:12" ht="21.75" customHeight="1">
      <c r="A25" s="143"/>
      <c r="D25" s="156"/>
      <c r="F25" s="154"/>
      <c r="H25" s="154"/>
      <c r="I25" s="154"/>
      <c r="J25" s="156"/>
      <c r="K25" s="156"/>
      <c r="L25" s="156"/>
    </row>
    <row r="26" spans="1:12" ht="21.75" customHeight="1">
      <c r="I26" s="82"/>
      <c r="J26" s="169"/>
      <c r="K26" s="169"/>
      <c r="L26" s="169"/>
    </row>
    <row r="27" spans="1:12" ht="6" customHeight="1">
      <c r="I27" s="82"/>
      <c r="J27" s="169"/>
      <c r="K27" s="169"/>
      <c r="L27" s="169"/>
    </row>
    <row r="28" spans="1:12" ht="22.4" customHeight="1">
      <c r="A28" s="148" t="str">
        <f>'TH-EQ(conso) 17'!A38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47"/>
      <c r="C28" s="148"/>
      <c r="D28" s="148"/>
      <c r="E28" s="148"/>
      <c r="F28" s="148"/>
      <c r="G28" s="148"/>
      <c r="H28" s="148"/>
      <c r="I28" s="148"/>
      <c r="J28" s="148"/>
      <c r="K28" s="148"/>
      <c r="L28" s="148"/>
    </row>
  </sheetData>
  <mergeCells count="2">
    <mergeCell ref="H6:J6"/>
    <mergeCell ref="D5:L5"/>
  </mergeCells>
  <pageMargins left="1.2" right="1.2" top="0.5" bottom="0.6" header="0.49" footer="0.4"/>
  <pageSetup paperSize="9" firstPageNumber="1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96FA-A712-4643-AB92-68123FFBCDDE}">
  <dimension ref="A1:K174"/>
  <sheetViews>
    <sheetView zoomScaleNormal="100" zoomScaleSheetLayoutView="100" workbookViewId="0">
      <selection activeCell="Q11" sqref="Q11"/>
    </sheetView>
  </sheetViews>
  <sheetFormatPr defaultColWidth="9.09765625" defaultRowHeight="21.75" customHeight="1"/>
  <cols>
    <col min="1" max="1" width="1.59765625" style="120" customWidth="1"/>
    <col min="2" max="2" width="38.69921875" style="244" customWidth="1"/>
    <col min="3" max="3" width="8.09765625" style="249" customWidth="1"/>
    <col min="4" max="4" width="0.69921875" style="242" customWidth="1"/>
    <col min="5" max="5" width="14.09765625" style="95" customWidth="1"/>
    <col min="6" max="6" width="0.69921875" style="242" customWidth="1"/>
    <col min="7" max="7" width="14.69921875" style="95" bestFit="1" customWidth="1"/>
    <col min="8" max="8" width="0.69921875" style="244" customWidth="1"/>
    <col min="9" max="9" width="14.69921875" style="104" bestFit="1" customWidth="1"/>
    <col min="10" max="10" width="0.69921875" style="244" customWidth="1"/>
    <col min="11" max="11" width="14.09765625" style="104" customWidth="1"/>
    <col min="12" max="16384" width="9.09765625" style="244"/>
  </cols>
  <sheetData>
    <row r="1" spans="1:11" ht="21.75" customHeight="1">
      <c r="A1" s="94" t="s">
        <v>0</v>
      </c>
    </row>
    <row r="2" spans="1:11" ht="21.75" customHeight="1">
      <c r="A2" s="97" t="s">
        <v>283</v>
      </c>
    </row>
    <row r="3" spans="1:11" ht="21.75" customHeight="1">
      <c r="A3" s="98" t="s">
        <v>103</v>
      </c>
      <c r="B3" s="99"/>
      <c r="C3" s="250"/>
      <c r="D3" s="100"/>
      <c r="E3" s="101"/>
      <c r="F3" s="100"/>
      <c r="G3" s="101"/>
      <c r="H3" s="99"/>
      <c r="I3" s="141"/>
      <c r="J3" s="99"/>
      <c r="K3" s="141"/>
    </row>
    <row r="4" spans="1:11" ht="21.75" customHeight="1">
      <c r="A4" s="103"/>
    </row>
    <row r="5" spans="1:11" ht="21.75" customHeight="1">
      <c r="A5" s="105"/>
      <c r="E5" s="276" t="s">
        <v>3</v>
      </c>
      <c r="F5" s="276"/>
      <c r="G5" s="276"/>
      <c r="H5" s="106"/>
      <c r="I5" s="276" t="s">
        <v>4</v>
      </c>
      <c r="J5" s="276"/>
      <c r="K5" s="276"/>
    </row>
    <row r="6" spans="1:11" ht="21.75" customHeight="1">
      <c r="A6" s="103"/>
      <c r="C6" s="251"/>
      <c r="E6" s="107" t="s">
        <v>7</v>
      </c>
      <c r="F6" s="108"/>
      <c r="G6" s="107" t="s">
        <v>8</v>
      </c>
      <c r="H6" s="108"/>
      <c r="I6" s="107" t="s">
        <v>7</v>
      </c>
      <c r="J6" s="108"/>
      <c r="K6" s="107" t="s">
        <v>8</v>
      </c>
    </row>
    <row r="7" spans="1:11" ht="21.75" customHeight="1">
      <c r="A7" s="103"/>
      <c r="C7" s="251"/>
      <c r="E7" s="107"/>
      <c r="F7" s="108"/>
      <c r="G7" s="107" t="s">
        <v>9</v>
      </c>
      <c r="H7" s="108"/>
      <c r="I7" s="107"/>
      <c r="J7" s="108"/>
      <c r="K7" s="107"/>
    </row>
    <row r="8" spans="1:11" ht="21.75" customHeight="1">
      <c r="A8" s="109"/>
      <c r="C8" s="263" t="s">
        <v>10</v>
      </c>
      <c r="D8" s="110"/>
      <c r="E8" s="111" t="s">
        <v>11</v>
      </c>
      <c r="F8" s="108"/>
      <c r="G8" s="111" t="s">
        <v>11</v>
      </c>
      <c r="H8" s="108"/>
      <c r="I8" s="111" t="s">
        <v>11</v>
      </c>
      <c r="J8" s="108"/>
      <c r="K8" s="111" t="s">
        <v>11</v>
      </c>
    </row>
    <row r="9" spans="1:11" ht="21.75" customHeight="1">
      <c r="A9" s="94" t="s">
        <v>193</v>
      </c>
      <c r="C9" s="252"/>
      <c r="D9" s="110"/>
      <c r="E9" s="112"/>
      <c r="F9" s="113"/>
      <c r="H9" s="114"/>
      <c r="I9" s="115"/>
      <c r="J9" s="114"/>
    </row>
    <row r="10" spans="1:11" ht="21.75" customHeight="1">
      <c r="A10" s="244" t="s">
        <v>125</v>
      </c>
      <c r="C10" s="26"/>
      <c r="E10" s="27">
        <v>-6227742487</v>
      </c>
      <c r="F10" s="116"/>
      <c r="G10" s="29">
        <v>-5255035469</v>
      </c>
      <c r="H10" s="116"/>
      <c r="I10" s="27">
        <v>-15101448333</v>
      </c>
      <c r="J10" s="116"/>
      <c r="K10" s="29">
        <v>281197695</v>
      </c>
    </row>
    <row r="11" spans="1:11" ht="21.75" customHeight="1">
      <c r="A11" s="244" t="s">
        <v>194</v>
      </c>
      <c r="C11" s="251"/>
      <c r="E11" s="27"/>
      <c r="F11" s="116"/>
      <c r="G11" s="29"/>
      <c r="H11" s="116"/>
      <c r="I11" s="243"/>
      <c r="J11" s="116"/>
      <c r="K11" s="29"/>
    </row>
    <row r="12" spans="1:11" ht="21.75" customHeight="1">
      <c r="A12" s="109"/>
      <c r="B12" s="244" t="s">
        <v>195</v>
      </c>
      <c r="C12" s="242"/>
      <c r="E12" s="27">
        <v>478514233</v>
      </c>
      <c r="F12" s="116"/>
      <c r="G12" s="29">
        <v>423132597</v>
      </c>
      <c r="H12" s="116"/>
      <c r="I12" s="243">
        <v>4040049</v>
      </c>
      <c r="J12" s="116"/>
      <c r="K12" s="119">
        <v>0</v>
      </c>
    </row>
    <row r="13" spans="1:11" ht="21.75" customHeight="1">
      <c r="A13" s="109"/>
      <c r="B13" s="244" t="s">
        <v>196</v>
      </c>
      <c r="C13" s="242"/>
      <c r="E13" s="27">
        <v>511684</v>
      </c>
      <c r="F13" s="116"/>
      <c r="G13" s="29">
        <v>7190518</v>
      </c>
      <c r="H13" s="116"/>
      <c r="I13" s="243">
        <v>0</v>
      </c>
      <c r="J13" s="116"/>
      <c r="K13" s="119">
        <v>0</v>
      </c>
    </row>
    <row r="14" spans="1:11" ht="21.75" customHeight="1">
      <c r="B14" s="244" t="s">
        <v>197</v>
      </c>
      <c r="C14" s="46"/>
      <c r="E14" s="27">
        <v>14404615</v>
      </c>
      <c r="F14" s="116"/>
      <c r="G14" s="29">
        <v>1347995</v>
      </c>
      <c r="H14" s="116"/>
      <c r="I14" s="243">
        <v>0</v>
      </c>
      <c r="J14" s="116"/>
      <c r="K14" s="25">
        <v>0</v>
      </c>
    </row>
    <row r="15" spans="1:11" ht="21.75" customHeight="1">
      <c r="B15" s="244" t="s">
        <v>269</v>
      </c>
      <c r="C15" s="46">
        <v>22</v>
      </c>
      <c r="E15" s="27">
        <v>1251964823</v>
      </c>
      <c r="F15" s="116"/>
      <c r="G15" s="29">
        <v>0</v>
      </c>
      <c r="H15" s="116"/>
      <c r="I15" s="243">
        <v>0</v>
      </c>
      <c r="J15" s="116"/>
      <c r="K15" s="25">
        <v>0</v>
      </c>
    </row>
    <row r="16" spans="1:11" ht="21.65" customHeight="1">
      <c r="B16" s="244" t="s">
        <v>198</v>
      </c>
      <c r="C16" s="46"/>
      <c r="E16" s="27" t="s">
        <v>32</v>
      </c>
      <c r="F16" s="116"/>
      <c r="G16" s="29" t="s">
        <v>32</v>
      </c>
      <c r="H16" s="116"/>
      <c r="I16" s="243">
        <v>13132170640</v>
      </c>
      <c r="J16" s="116"/>
      <c r="K16" s="25">
        <v>0</v>
      </c>
    </row>
    <row r="17" spans="2:11" ht="21.65" customHeight="1">
      <c r="B17" s="244" t="s">
        <v>123</v>
      </c>
      <c r="C17" s="46">
        <v>35</v>
      </c>
      <c r="E17" s="27">
        <v>1242625587</v>
      </c>
      <c r="F17" s="116"/>
      <c r="G17" s="95">
        <v>555095284</v>
      </c>
      <c r="H17" s="116"/>
      <c r="I17" s="243">
        <v>1617707360</v>
      </c>
      <c r="J17" s="116"/>
      <c r="K17" s="25">
        <v>0</v>
      </c>
    </row>
    <row r="18" spans="2:11" ht="21.75" customHeight="1">
      <c r="B18" s="244" t="s">
        <v>199</v>
      </c>
      <c r="C18" s="46"/>
      <c r="E18" s="27">
        <v>0</v>
      </c>
      <c r="F18" s="116"/>
      <c r="G18" s="29">
        <v>-1450593</v>
      </c>
      <c r="H18" s="116"/>
      <c r="I18" s="243">
        <v>0</v>
      </c>
      <c r="J18" s="116"/>
      <c r="K18" s="25">
        <v>0</v>
      </c>
    </row>
    <row r="19" spans="2:11" ht="21.75" customHeight="1">
      <c r="B19" s="244" t="s">
        <v>124</v>
      </c>
      <c r="C19" s="46"/>
      <c r="E19" s="27">
        <v>4274216</v>
      </c>
      <c r="F19" s="116"/>
      <c r="G19" s="29">
        <v>50215</v>
      </c>
      <c r="H19" s="116"/>
      <c r="I19" s="243" t="s">
        <v>32</v>
      </c>
      <c r="J19" s="116"/>
      <c r="K19" s="25">
        <v>0</v>
      </c>
    </row>
    <row r="20" spans="2:11" ht="21.75" customHeight="1">
      <c r="B20" s="244" t="s">
        <v>200</v>
      </c>
      <c r="C20" s="46"/>
      <c r="E20" s="27">
        <v>178370814</v>
      </c>
      <c r="F20" s="116"/>
      <c r="G20" s="95">
        <v>27533317</v>
      </c>
      <c r="H20" s="116"/>
      <c r="I20" s="243">
        <v>0</v>
      </c>
      <c r="J20" s="116"/>
      <c r="K20" s="25">
        <v>0</v>
      </c>
    </row>
    <row r="21" spans="2:11" ht="21.75" customHeight="1">
      <c r="B21" s="244" t="s">
        <v>201</v>
      </c>
      <c r="C21" s="251"/>
      <c r="E21" s="27"/>
      <c r="H21" s="116"/>
      <c r="I21" s="243"/>
      <c r="J21" s="116"/>
      <c r="K21" s="25">
        <v>0</v>
      </c>
    </row>
    <row r="22" spans="2:11" ht="21.75" customHeight="1">
      <c r="B22" s="244" t="s">
        <v>202</v>
      </c>
      <c r="C22" s="251"/>
      <c r="E22" s="27">
        <v>-707334303</v>
      </c>
      <c r="F22" s="116"/>
      <c r="G22" s="29">
        <v>981178090</v>
      </c>
      <c r="H22" s="116"/>
      <c r="I22" s="243">
        <v>0</v>
      </c>
      <c r="J22" s="116"/>
      <c r="K22" s="25">
        <v>0</v>
      </c>
    </row>
    <row r="23" spans="2:11" ht="21.75" customHeight="1">
      <c r="B23" s="244" t="s">
        <v>285</v>
      </c>
      <c r="C23" s="251"/>
      <c r="E23" s="27">
        <v>340608578</v>
      </c>
      <c r="F23" s="116"/>
      <c r="G23" s="29">
        <v>-412660008</v>
      </c>
      <c r="H23" s="116"/>
      <c r="I23" s="243">
        <v>0</v>
      </c>
      <c r="J23" s="116"/>
      <c r="K23" s="25">
        <v>0</v>
      </c>
    </row>
    <row r="24" spans="2:11" ht="21.75" customHeight="1">
      <c r="B24" s="244" t="s">
        <v>203</v>
      </c>
      <c r="C24" s="251"/>
      <c r="E24" s="27">
        <v>0</v>
      </c>
      <c r="F24" s="116"/>
      <c r="G24" s="29">
        <v>0</v>
      </c>
      <c r="H24" s="116"/>
      <c r="I24" s="243">
        <v>0</v>
      </c>
      <c r="J24" s="116"/>
      <c r="K24" s="25">
        <v>-285010000</v>
      </c>
    </row>
    <row r="25" spans="2:11" ht="21.75" customHeight="1">
      <c r="B25" s="244" t="s">
        <v>69</v>
      </c>
      <c r="C25" s="251"/>
      <c r="E25" s="27">
        <v>23090685</v>
      </c>
      <c r="F25" s="116"/>
      <c r="G25" s="29">
        <v>19078997</v>
      </c>
      <c r="H25" s="116"/>
      <c r="I25" s="121">
        <v>756677</v>
      </c>
      <c r="J25" s="116"/>
      <c r="K25" s="29">
        <v>709433</v>
      </c>
    </row>
    <row r="26" spans="2:11" ht="21.75" customHeight="1">
      <c r="B26" s="244" t="s">
        <v>121</v>
      </c>
      <c r="C26" s="82"/>
      <c r="E26" s="27">
        <v>-37672048</v>
      </c>
      <c r="F26" s="116"/>
      <c r="G26" s="29">
        <v>-22186585</v>
      </c>
      <c r="H26" s="116"/>
      <c r="I26" s="243">
        <v>-129284714</v>
      </c>
      <c r="J26" s="116"/>
      <c r="K26" s="29">
        <v>-24969865</v>
      </c>
    </row>
    <row r="27" spans="2:11" ht="21.75" customHeight="1">
      <c r="B27" s="244" t="s">
        <v>122</v>
      </c>
      <c r="C27" s="82"/>
      <c r="E27" s="40">
        <v>1427715276</v>
      </c>
      <c r="F27" s="116"/>
      <c r="G27" s="41">
        <v>943061538</v>
      </c>
      <c r="H27" s="116"/>
      <c r="I27" s="52">
        <v>273737685</v>
      </c>
      <c r="J27" s="116"/>
      <c r="K27" s="41">
        <v>99815117</v>
      </c>
    </row>
    <row r="28" spans="2:11" ht="6" customHeight="1">
      <c r="C28" s="82"/>
      <c r="E28" s="23"/>
      <c r="F28" s="116"/>
      <c r="G28" s="25"/>
      <c r="H28" s="116"/>
      <c r="I28" s="243"/>
      <c r="J28" s="116"/>
      <c r="K28" s="25"/>
    </row>
    <row r="29" spans="2:11" ht="21.75" customHeight="1">
      <c r="C29" s="251"/>
      <c r="E29" s="27">
        <f>SUM(E10:E27)</f>
        <v>-2010668327</v>
      </c>
      <c r="F29" s="122"/>
      <c r="G29" s="25">
        <f>SUM(G10:G27)</f>
        <v>-2733664104</v>
      </c>
      <c r="H29" s="122"/>
      <c r="I29" s="27">
        <f>SUM(I10:I27)</f>
        <v>-202320636</v>
      </c>
      <c r="J29" s="122"/>
      <c r="K29" s="25">
        <f>SUM(K10:K27)</f>
        <v>71742380</v>
      </c>
    </row>
    <row r="30" spans="2:11" ht="21.75" customHeight="1">
      <c r="C30" s="251"/>
      <c r="E30" s="29"/>
      <c r="F30" s="122"/>
      <c r="G30" s="25"/>
      <c r="H30" s="122"/>
      <c r="I30" s="29"/>
      <c r="J30" s="122"/>
      <c r="K30" s="25"/>
    </row>
    <row r="31" spans="2:11" ht="21.75" customHeight="1">
      <c r="C31" s="251"/>
      <c r="E31" s="29"/>
      <c r="F31" s="122"/>
      <c r="G31" s="25"/>
      <c r="H31" s="122"/>
      <c r="I31" s="29"/>
      <c r="J31" s="122"/>
      <c r="K31" s="25"/>
    </row>
    <row r="32" spans="2:11" ht="21.75" customHeight="1">
      <c r="C32" s="251"/>
      <c r="E32" s="29"/>
      <c r="F32" s="122"/>
      <c r="G32" s="25"/>
      <c r="H32" s="122"/>
      <c r="I32" s="29"/>
      <c r="J32" s="122"/>
      <c r="K32" s="25"/>
    </row>
    <row r="33" spans="1:11" ht="21.75" customHeight="1">
      <c r="C33" s="251"/>
      <c r="E33" s="29"/>
      <c r="F33" s="122"/>
      <c r="G33" s="25"/>
      <c r="H33" s="122"/>
      <c r="I33" s="29"/>
      <c r="J33" s="122"/>
      <c r="K33" s="25"/>
    </row>
    <row r="34" spans="1:11" ht="21.75" customHeight="1">
      <c r="C34" s="251"/>
      <c r="E34" s="29"/>
      <c r="F34" s="122"/>
      <c r="G34" s="25"/>
      <c r="H34" s="122"/>
      <c r="I34" s="29"/>
      <c r="J34" s="122"/>
      <c r="K34" s="25"/>
    </row>
    <row r="35" spans="1:11" ht="21.75" customHeight="1">
      <c r="C35" s="251"/>
      <c r="E35" s="29"/>
      <c r="F35" s="122"/>
      <c r="G35" s="25"/>
      <c r="H35" s="122"/>
      <c r="I35" s="29"/>
      <c r="J35" s="122"/>
      <c r="K35" s="25"/>
    </row>
    <row r="36" spans="1:11" ht="21.75" customHeight="1">
      <c r="C36" s="251"/>
      <c r="E36" s="29"/>
      <c r="F36" s="122"/>
      <c r="G36" s="25"/>
      <c r="H36" s="122"/>
      <c r="I36" s="29"/>
      <c r="J36" s="122"/>
      <c r="K36" s="25"/>
    </row>
    <row r="37" spans="1:11" ht="21.75" customHeight="1">
      <c r="C37" s="251"/>
      <c r="E37" s="29"/>
      <c r="F37" s="122"/>
      <c r="G37" s="25"/>
      <c r="H37" s="122"/>
      <c r="I37" s="29"/>
      <c r="J37" s="122"/>
      <c r="K37" s="25"/>
    </row>
    <row r="38" spans="1:11" ht="21.75" customHeight="1">
      <c r="C38" s="251"/>
      <c r="E38" s="29"/>
      <c r="F38" s="122"/>
      <c r="G38" s="25"/>
      <c r="H38" s="122"/>
      <c r="I38" s="29"/>
      <c r="J38" s="122"/>
      <c r="K38" s="25"/>
    </row>
    <row r="39" spans="1:11" ht="21.75" customHeight="1">
      <c r="C39" s="251"/>
      <c r="E39" s="29"/>
      <c r="F39" s="122"/>
      <c r="G39" s="25"/>
      <c r="H39" s="122"/>
      <c r="I39" s="29"/>
      <c r="J39" s="122"/>
      <c r="K39" s="25"/>
    </row>
    <row r="40" spans="1:11" ht="21.75" customHeight="1">
      <c r="C40" s="251"/>
      <c r="E40" s="29"/>
      <c r="F40" s="122"/>
      <c r="G40" s="25"/>
      <c r="H40" s="122"/>
      <c r="I40" s="29"/>
      <c r="J40" s="122"/>
      <c r="K40" s="25"/>
    </row>
    <row r="41" spans="1:11" ht="14.25" customHeight="1">
      <c r="C41" s="251"/>
      <c r="E41" s="29"/>
      <c r="F41" s="122"/>
      <c r="G41" s="25"/>
      <c r="H41" s="122"/>
      <c r="I41" s="29"/>
      <c r="J41" s="122"/>
      <c r="K41" s="25"/>
    </row>
    <row r="42" spans="1:11" ht="12" customHeight="1">
      <c r="C42" s="251"/>
      <c r="E42" s="29"/>
      <c r="F42" s="122"/>
      <c r="G42" s="25"/>
      <c r="H42" s="122"/>
      <c r="I42" s="29"/>
      <c r="J42" s="122"/>
      <c r="K42" s="25"/>
    </row>
    <row r="43" spans="1:11" ht="22" customHeight="1">
      <c r="A43" s="99" t="str">
        <f>'TH-BS 12-14'!A55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99"/>
      <c r="C43" s="250"/>
      <c r="D43" s="100"/>
      <c r="E43" s="101"/>
      <c r="F43" s="100"/>
      <c r="G43" s="101"/>
      <c r="H43" s="99"/>
      <c r="I43" s="141"/>
      <c r="J43" s="99"/>
      <c r="K43" s="141"/>
    </row>
    <row r="44" spans="1:11" ht="21.75" customHeight="1">
      <c r="A44" s="94" t="s">
        <v>0</v>
      </c>
      <c r="B44" s="94"/>
    </row>
    <row r="45" spans="1:11" ht="21.75" customHeight="1">
      <c r="A45" s="127" t="s">
        <v>284</v>
      </c>
      <c r="B45" s="127"/>
    </row>
    <row r="46" spans="1:11" ht="21.75" customHeight="1">
      <c r="A46" s="98" t="str">
        <f>A3</f>
        <v>สำหรับปีสิ้นสุดวันที่ 31 ธันวาคม พ.ศ. 2565</v>
      </c>
      <c r="B46" s="98"/>
      <c r="C46" s="250"/>
      <c r="D46" s="100"/>
      <c r="E46" s="101"/>
      <c r="F46" s="100"/>
      <c r="G46" s="101"/>
      <c r="H46" s="99"/>
      <c r="I46" s="141"/>
      <c r="J46" s="99"/>
      <c r="K46" s="141"/>
    </row>
    <row r="47" spans="1:11" ht="21" customHeight="1">
      <c r="A47" s="109"/>
    </row>
    <row r="48" spans="1:11" ht="20.149999999999999" customHeight="1">
      <c r="A48" s="105"/>
      <c r="E48" s="276" t="s">
        <v>3</v>
      </c>
      <c r="F48" s="276"/>
      <c r="G48" s="276"/>
      <c r="H48" s="106"/>
      <c r="I48" s="276" t="s">
        <v>4</v>
      </c>
      <c r="J48" s="276"/>
      <c r="K48" s="276"/>
    </row>
    <row r="49" spans="1:11" ht="20.149999999999999" customHeight="1">
      <c r="A49" s="103"/>
      <c r="E49" s="107" t="s">
        <v>7</v>
      </c>
      <c r="F49" s="108"/>
      <c r="G49" s="107" t="s">
        <v>8</v>
      </c>
      <c r="H49" s="108"/>
      <c r="I49" s="107" t="s">
        <v>7</v>
      </c>
      <c r="J49" s="108"/>
      <c r="K49" s="107" t="s">
        <v>8</v>
      </c>
    </row>
    <row r="50" spans="1:11" ht="20.149999999999999" customHeight="1">
      <c r="A50" s="103"/>
      <c r="E50" s="107"/>
      <c r="F50" s="108"/>
      <c r="G50" s="107" t="s">
        <v>9</v>
      </c>
      <c r="H50" s="108"/>
      <c r="I50" s="107"/>
      <c r="J50" s="108"/>
      <c r="K50" s="107"/>
    </row>
    <row r="51" spans="1:11" ht="21" customHeight="1">
      <c r="A51" s="109"/>
      <c r="C51" s="128" t="s">
        <v>10</v>
      </c>
      <c r="D51" s="110"/>
      <c r="E51" s="111" t="s">
        <v>11</v>
      </c>
      <c r="F51" s="108"/>
      <c r="G51" s="111" t="s">
        <v>11</v>
      </c>
      <c r="H51" s="108"/>
      <c r="I51" s="111" t="s">
        <v>11</v>
      </c>
      <c r="J51" s="108"/>
      <c r="K51" s="111" t="s">
        <v>11</v>
      </c>
    </row>
    <row r="52" spans="1:11" ht="21" customHeight="1">
      <c r="A52" s="244" t="s">
        <v>204</v>
      </c>
      <c r="C52" s="251"/>
      <c r="E52" s="27"/>
      <c r="F52" s="116"/>
      <c r="G52" s="29"/>
      <c r="H52" s="116"/>
      <c r="I52" s="27"/>
      <c r="J52" s="116"/>
      <c r="K52" s="29"/>
    </row>
    <row r="53" spans="1:11" ht="21" customHeight="1">
      <c r="B53" s="124" t="s">
        <v>205</v>
      </c>
      <c r="C53" s="251"/>
      <c r="E53" s="27">
        <v>0</v>
      </c>
      <c r="F53" s="116"/>
      <c r="G53" s="29">
        <v>58455000</v>
      </c>
      <c r="H53" s="116"/>
      <c r="I53" s="27">
        <v>0</v>
      </c>
      <c r="J53" s="116"/>
      <c r="K53" s="25">
        <v>0</v>
      </c>
    </row>
    <row r="54" spans="1:11" ht="21" customHeight="1">
      <c r="B54" s="124" t="s">
        <v>206</v>
      </c>
      <c r="C54" s="82"/>
      <c r="E54" s="27">
        <v>-3009552820</v>
      </c>
      <c r="F54" s="116"/>
      <c r="G54" s="29">
        <v>65812531</v>
      </c>
      <c r="H54" s="116"/>
      <c r="I54" s="27">
        <v>-500499234</v>
      </c>
      <c r="J54" s="116"/>
      <c r="K54" s="29">
        <v>-691338</v>
      </c>
    </row>
    <row r="55" spans="1:11" ht="21" customHeight="1">
      <c r="B55" s="124" t="s">
        <v>207</v>
      </c>
      <c r="C55" s="251"/>
      <c r="E55" s="27">
        <v>-127019</v>
      </c>
      <c r="F55" s="116"/>
      <c r="G55" s="29">
        <v>3458355</v>
      </c>
      <c r="H55" s="116"/>
      <c r="I55" s="27">
        <v>0</v>
      </c>
      <c r="J55" s="116"/>
      <c r="K55" s="25">
        <v>0</v>
      </c>
    </row>
    <row r="56" spans="1:11" ht="21" customHeight="1">
      <c r="B56" s="124" t="s">
        <v>208</v>
      </c>
      <c r="C56" s="251"/>
      <c r="E56" s="27">
        <v>304129764</v>
      </c>
      <c r="F56" s="116"/>
      <c r="G56" s="29">
        <v>-1621371922</v>
      </c>
      <c r="H56" s="116"/>
      <c r="I56" s="27">
        <v>0</v>
      </c>
      <c r="J56" s="116"/>
      <c r="K56" s="25">
        <v>0</v>
      </c>
    </row>
    <row r="57" spans="1:11" ht="21" customHeight="1">
      <c r="B57" s="124" t="s">
        <v>209</v>
      </c>
      <c r="C57" s="251"/>
      <c r="E57" s="27">
        <v>197597306</v>
      </c>
      <c r="F57" s="116"/>
      <c r="G57" s="29">
        <v>-159141501</v>
      </c>
      <c r="H57" s="116"/>
      <c r="I57" s="27">
        <v>-11137845</v>
      </c>
      <c r="J57" s="116"/>
      <c r="K57" s="29">
        <v>-1242825</v>
      </c>
    </row>
    <row r="58" spans="1:11" ht="21" customHeight="1">
      <c r="B58" s="124" t="s">
        <v>210</v>
      </c>
      <c r="C58" s="251"/>
      <c r="E58" s="27">
        <v>-2966450</v>
      </c>
      <c r="F58" s="116"/>
      <c r="G58" s="29">
        <v>-1419838</v>
      </c>
      <c r="H58" s="116"/>
      <c r="I58" s="27">
        <v>-1893105</v>
      </c>
      <c r="J58" s="116"/>
      <c r="K58" s="29">
        <v>-7050240</v>
      </c>
    </row>
    <row r="59" spans="1:11" ht="21" customHeight="1">
      <c r="B59" s="124" t="s">
        <v>211</v>
      </c>
      <c r="C59" s="251"/>
      <c r="E59" s="27">
        <v>1357089091</v>
      </c>
      <c r="F59" s="116"/>
      <c r="G59" s="29">
        <v>4482835980</v>
      </c>
      <c r="H59" s="116"/>
      <c r="I59" s="27">
        <v>62002964</v>
      </c>
      <c r="J59" s="116"/>
      <c r="K59" s="29">
        <v>6171747</v>
      </c>
    </row>
    <row r="60" spans="1:11" ht="21" customHeight="1">
      <c r="B60" s="124" t="s">
        <v>212</v>
      </c>
      <c r="C60" s="251"/>
      <c r="E60" s="27">
        <v>2126068</v>
      </c>
      <c r="F60" s="116"/>
      <c r="G60" s="29">
        <v>-17262443</v>
      </c>
      <c r="H60" s="116"/>
      <c r="I60" s="243">
        <v>1967936</v>
      </c>
      <c r="J60" s="116"/>
      <c r="K60" s="29">
        <v>3191359</v>
      </c>
    </row>
    <row r="61" spans="1:11" ht="21" customHeight="1">
      <c r="B61" s="124" t="s">
        <v>213</v>
      </c>
      <c r="C61" s="251"/>
      <c r="E61" s="23">
        <v>-4171972</v>
      </c>
      <c r="F61" s="122"/>
      <c r="G61" s="25">
        <v>-8576194</v>
      </c>
      <c r="H61" s="116"/>
      <c r="I61" s="243">
        <v>0</v>
      </c>
      <c r="J61" s="116"/>
      <c r="K61" s="29">
        <v>0</v>
      </c>
    </row>
    <row r="62" spans="1:11" ht="21" customHeight="1">
      <c r="B62" s="124" t="s">
        <v>214</v>
      </c>
      <c r="C62" s="251"/>
      <c r="E62" s="40">
        <v>-11993310</v>
      </c>
      <c r="F62" s="122"/>
      <c r="G62" s="41">
        <v>-18600367</v>
      </c>
      <c r="H62" s="122"/>
      <c r="I62" s="52">
        <v>0</v>
      </c>
      <c r="J62" s="122"/>
      <c r="K62" s="41">
        <v>0</v>
      </c>
    </row>
    <row r="63" spans="1:11" ht="4.4000000000000004" customHeight="1">
      <c r="B63" s="125"/>
      <c r="C63" s="251"/>
      <c r="E63" s="23"/>
      <c r="F63" s="122"/>
      <c r="G63" s="25"/>
      <c r="H63" s="122"/>
      <c r="I63" s="23"/>
      <c r="J63" s="122"/>
      <c r="K63" s="25"/>
    </row>
    <row r="64" spans="1:11" ht="21" customHeight="1">
      <c r="A64" s="120" t="s">
        <v>215</v>
      </c>
      <c r="C64" s="253"/>
      <c r="E64" s="23">
        <f>SUM(E29:E62)</f>
        <v>-3178537669</v>
      </c>
      <c r="F64" s="116"/>
      <c r="G64" s="25">
        <f>SUM(G29:G62)</f>
        <v>50525497</v>
      </c>
      <c r="H64" s="116"/>
      <c r="I64" s="23">
        <f>SUM(I29:I62)</f>
        <v>-651879920</v>
      </c>
      <c r="J64" s="116"/>
      <c r="K64" s="29">
        <f>SUM(K29:K62)</f>
        <v>72121083</v>
      </c>
    </row>
    <row r="65" spans="1:11" ht="21" customHeight="1">
      <c r="A65" s="244"/>
      <c r="B65" s="244" t="s">
        <v>216</v>
      </c>
      <c r="C65" s="251"/>
      <c r="D65" s="110"/>
      <c r="E65" s="27">
        <v>318798834</v>
      </c>
      <c r="F65" s="116"/>
      <c r="G65" s="29">
        <v>7485549</v>
      </c>
      <c r="H65" s="116"/>
      <c r="I65" s="243">
        <v>10778555</v>
      </c>
      <c r="J65" s="116"/>
      <c r="K65" s="29">
        <v>23316019</v>
      </c>
    </row>
    <row r="66" spans="1:11" ht="21" customHeight="1">
      <c r="A66" s="244"/>
      <c r="B66" s="244" t="s">
        <v>217</v>
      </c>
      <c r="C66" s="251"/>
      <c r="E66" s="27">
        <v>-1081291750</v>
      </c>
      <c r="F66" s="116"/>
      <c r="G66" s="29">
        <v>-852806704</v>
      </c>
      <c r="H66" s="116"/>
      <c r="I66" s="243">
        <v>-165085516</v>
      </c>
      <c r="J66" s="116"/>
      <c r="K66" s="25">
        <v>-35445372</v>
      </c>
    </row>
    <row r="67" spans="1:11" ht="21" customHeight="1">
      <c r="A67" s="244"/>
      <c r="B67" s="244" t="s">
        <v>218</v>
      </c>
      <c r="C67" s="251"/>
      <c r="E67" s="40">
        <v>-688862691</v>
      </c>
      <c r="F67" s="116"/>
      <c r="G67" s="41">
        <v>-412408483</v>
      </c>
      <c r="H67" s="116"/>
      <c r="I67" s="40" t="s">
        <v>32</v>
      </c>
      <c r="J67" s="116"/>
      <c r="K67" s="41">
        <v>0</v>
      </c>
    </row>
    <row r="68" spans="1:11" ht="4.4000000000000004" customHeight="1">
      <c r="A68" s="109"/>
      <c r="B68" s="125"/>
      <c r="C68" s="251"/>
      <c r="E68" s="23"/>
      <c r="F68" s="122"/>
      <c r="G68" s="25"/>
      <c r="H68" s="122"/>
      <c r="I68" s="23"/>
      <c r="J68" s="122"/>
      <c r="K68" s="25"/>
    </row>
    <row r="69" spans="1:11" ht="21" customHeight="1">
      <c r="A69" s="126" t="s">
        <v>219</v>
      </c>
      <c r="C69" s="253"/>
      <c r="E69" s="40">
        <f>SUM(E65:E67)+E64</f>
        <v>-4629893276</v>
      </c>
      <c r="F69" s="116"/>
      <c r="G69" s="41">
        <f>SUM(G65:G67)+G64</f>
        <v>-1207204141</v>
      </c>
      <c r="H69" s="116"/>
      <c r="I69" s="40">
        <f>SUM(I65:I67)+I64</f>
        <v>-806186881</v>
      </c>
      <c r="J69" s="116"/>
      <c r="K69" s="41">
        <f>SUM(K65:K67)+K64</f>
        <v>59991730</v>
      </c>
    </row>
    <row r="70" spans="1:11" ht="8.25" customHeight="1">
      <c r="A70" s="109"/>
      <c r="B70" s="94"/>
      <c r="C70" s="252"/>
      <c r="D70" s="110"/>
      <c r="E70" s="129"/>
      <c r="F70" s="110"/>
      <c r="G70" s="130"/>
      <c r="I70" s="129"/>
      <c r="J70" s="254"/>
      <c r="K70" s="130"/>
    </row>
    <row r="71" spans="1:11" ht="21" customHeight="1">
      <c r="A71" s="94" t="s">
        <v>220</v>
      </c>
      <c r="C71" s="255"/>
      <c r="D71" s="110"/>
      <c r="E71" s="131"/>
      <c r="F71" s="132"/>
      <c r="H71" s="256"/>
      <c r="I71" s="131"/>
      <c r="J71" s="132"/>
      <c r="K71" s="257"/>
    </row>
    <row r="72" spans="1:11" ht="21" customHeight="1">
      <c r="A72" s="244" t="s">
        <v>286</v>
      </c>
      <c r="C72" s="258"/>
      <c r="E72" s="243">
        <v>-379094047</v>
      </c>
      <c r="F72" s="116"/>
      <c r="G72" s="25">
        <v>-78283389</v>
      </c>
      <c r="H72" s="116"/>
      <c r="I72" s="243">
        <v>0</v>
      </c>
      <c r="J72" s="116"/>
      <c r="K72" s="25">
        <v>0</v>
      </c>
    </row>
    <row r="73" spans="1:11" ht="21" customHeight="1">
      <c r="A73" s="244" t="s">
        <v>221</v>
      </c>
      <c r="C73" s="133" t="s">
        <v>222</v>
      </c>
      <c r="E73" s="243">
        <v>0</v>
      </c>
      <c r="F73" s="116"/>
      <c r="G73" s="25">
        <v>0</v>
      </c>
      <c r="H73" s="116"/>
      <c r="I73" s="243">
        <v>-999800</v>
      </c>
      <c r="J73" s="116"/>
      <c r="K73" s="25">
        <v>-1505568950</v>
      </c>
    </row>
    <row r="74" spans="1:11" ht="21" customHeight="1">
      <c r="A74" s="244" t="s">
        <v>203</v>
      </c>
      <c r="C74" s="133"/>
      <c r="E74" s="243">
        <v>0</v>
      </c>
      <c r="F74" s="116"/>
      <c r="G74" s="25">
        <v>0</v>
      </c>
      <c r="H74" s="116"/>
      <c r="I74" s="243">
        <v>0</v>
      </c>
      <c r="J74" s="116"/>
      <c r="K74" s="25">
        <v>285010000</v>
      </c>
    </row>
    <row r="75" spans="1:11" ht="21" customHeight="1">
      <c r="A75" s="244" t="s">
        <v>223</v>
      </c>
      <c r="C75" s="133"/>
      <c r="E75" s="243"/>
      <c r="F75" s="116"/>
      <c r="G75" s="25"/>
      <c r="H75" s="116"/>
      <c r="I75" s="243"/>
      <c r="J75" s="116"/>
      <c r="K75" s="25"/>
    </row>
    <row r="76" spans="1:11" ht="21" customHeight="1">
      <c r="A76" s="244"/>
      <c r="B76" s="244" t="s">
        <v>31</v>
      </c>
      <c r="C76" s="133" t="s">
        <v>272</v>
      </c>
      <c r="E76" s="243">
        <v>0</v>
      </c>
      <c r="F76" s="116"/>
      <c r="G76" s="25">
        <v>0</v>
      </c>
      <c r="H76" s="116"/>
      <c r="I76" s="243">
        <v>295000000</v>
      </c>
      <c r="J76" s="116"/>
      <c r="K76" s="25">
        <v>1667000000</v>
      </c>
    </row>
    <row r="77" spans="1:11" ht="21" customHeight="1">
      <c r="A77" s="244" t="s">
        <v>274</v>
      </c>
      <c r="C77" s="133" t="s">
        <v>272</v>
      </c>
      <c r="E77" s="243">
        <v>-360066473</v>
      </c>
      <c r="F77" s="116"/>
      <c r="G77" s="25">
        <v>-148900000</v>
      </c>
      <c r="H77" s="116"/>
      <c r="I77" s="243">
        <v>-300000000</v>
      </c>
      <c r="J77" s="116"/>
      <c r="K77" s="25">
        <v>-2065000000</v>
      </c>
    </row>
    <row r="78" spans="1:11" ht="21" customHeight="1">
      <c r="A78" s="244" t="s">
        <v>225</v>
      </c>
      <c r="C78" s="133"/>
      <c r="E78" s="243"/>
      <c r="F78" s="116"/>
      <c r="G78" s="25"/>
      <c r="H78" s="116"/>
      <c r="I78" s="243"/>
      <c r="J78" s="116"/>
      <c r="K78" s="25"/>
    </row>
    <row r="79" spans="1:11" ht="21" customHeight="1">
      <c r="A79" s="244"/>
      <c r="B79" s="244" t="s">
        <v>31</v>
      </c>
      <c r="C79" s="133" t="s">
        <v>273</v>
      </c>
      <c r="E79" s="243">
        <v>24000000</v>
      </c>
      <c r="F79" s="116"/>
      <c r="G79" s="25">
        <v>8000000</v>
      </c>
      <c r="H79" s="116"/>
      <c r="I79" s="243">
        <v>50000000</v>
      </c>
      <c r="J79" s="116"/>
      <c r="K79" s="25">
        <v>0</v>
      </c>
    </row>
    <row r="80" spans="1:11" ht="21" customHeight="1">
      <c r="A80" s="244" t="s">
        <v>224</v>
      </c>
      <c r="C80" s="133" t="s">
        <v>273</v>
      </c>
      <c r="E80" s="243">
        <v>0</v>
      </c>
      <c r="F80" s="116"/>
      <c r="G80" s="25">
        <v>0</v>
      </c>
      <c r="H80" s="116"/>
      <c r="I80" s="243">
        <v>-7260000000</v>
      </c>
      <c r="J80" s="116"/>
      <c r="K80" s="25">
        <v>0</v>
      </c>
    </row>
    <row r="81" spans="1:11" ht="21" customHeight="1">
      <c r="A81" s="244" t="s">
        <v>226</v>
      </c>
      <c r="C81" s="133"/>
      <c r="E81" s="243">
        <v>500000</v>
      </c>
      <c r="F81" s="116"/>
      <c r="G81" s="25">
        <v>1875000</v>
      </c>
      <c r="H81" s="116"/>
      <c r="I81" s="243">
        <v>0</v>
      </c>
      <c r="J81" s="116"/>
      <c r="K81" s="25">
        <v>0</v>
      </c>
    </row>
    <row r="82" spans="1:11" ht="21" customHeight="1">
      <c r="A82" s="244" t="s">
        <v>40</v>
      </c>
      <c r="E82" s="243">
        <v>5135457</v>
      </c>
      <c r="F82" s="116"/>
      <c r="G82" s="25">
        <v>-6378452</v>
      </c>
      <c r="H82" s="116"/>
      <c r="I82" s="243">
        <v>0</v>
      </c>
      <c r="J82" s="116"/>
      <c r="K82" s="25">
        <v>0</v>
      </c>
    </row>
    <row r="83" spans="1:11" ht="21" customHeight="1">
      <c r="A83" s="244" t="s">
        <v>227</v>
      </c>
      <c r="C83" s="133"/>
      <c r="E83" s="243">
        <v>-152735604</v>
      </c>
      <c r="F83" s="116"/>
      <c r="G83" s="25">
        <v>-175281452</v>
      </c>
      <c r="H83" s="116"/>
      <c r="I83" s="243">
        <v>-108321663</v>
      </c>
      <c r="J83" s="116"/>
      <c r="K83" s="25">
        <v>0</v>
      </c>
    </row>
    <row r="84" spans="1:11" ht="21" customHeight="1">
      <c r="A84" s="244" t="s">
        <v>228</v>
      </c>
      <c r="C84" s="133"/>
      <c r="E84" s="243">
        <v>-206020</v>
      </c>
      <c r="F84" s="116"/>
      <c r="G84" s="25">
        <v>-14700</v>
      </c>
      <c r="H84" s="116"/>
      <c r="I84" s="243">
        <v>0</v>
      </c>
      <c r="J84" s="116"/>
      <c r="K84" s="25">
        <v>0</v>
      </c>
    </row>
    <row r="85" spans="1:11" ht="21" customHeight="1">
      <c r="A85" s="244" t="s">
        <v>229</v>
      </c>
      <c r="C85" s="133"/>
      <c r="E85" s="40">
        <v>0</v>
      </c>
      <c r="F85" s="116"/>
      <c r="G85" s="41">
        <v>-25314611</v>
      </c>
      <c r="H85" s="116"/>
      <c r="I85" s="52">
        <v>0</v>
      </c>
      <c r="J85" s="116"/>
      <c r="K85" s="41">
        <v>0</v>
      </c>
    </row>
    <row r="86" spans="1:11" ht="4.4000000000000004" customHeight="1">
      <c r="A86" s="134"/>
      <c r="B86" s="125"/>
      <c r="C86" s="133"/>
      <c r="E86" s="23"/>
      <c r="F86" s="122"/>
      <c r="G86" s="25"/>
      <c r="H86" s="122"/>
      <c r="I86" s="23"/>
      <c r="J86" s="122"/>
      <c r="K86" s="25"/>
    </row>
    <row r="87" spans="1:11" ht="21" customHeight="1">
      <c r="A87" s="244" t="s">
        <v>230</v>
      </c>
      <c r="E87" s="40">
        <f>SUM(E72:E85)</f>
        <v>-862466687</v>
      </c>
      <c r="F87" s="116"/>
      <c r="G87" s="41">
        <f>SUM(G72:G85)</f>
        <v>-424297604</v>
      </c>
      <c r="H87" s="116"/>
      <c r="I87" s="40">
        <f>SUM(I72:I85)</f>
        <v>-7324321463</v>
      </c>
      <c r="J87" s="116"/>
      <c r="K87" s="41">
        <f>SUM(K72:K85)</f>
        <v>-1618558950</v>
      </c>
    </row>
    <row r="88" spans="1:11" ht="13.5" customHeight="1">
      <c r="A88" s="126"/>
      <c r="C88" s="253"/>
      <c r="E88" s="25"/>
      <c r="F88" s="116"/>
      <c r="G88" s="25"/>
      <c r="H88" s="116"/>
      <c r="I88" s="25"/>
      <c r="J88" s="116"/>
      <c r="K88" s="25"/>
    </row>
    <row r="89" spans="1:11" ht="9.75" customHeight="1">
      <c r="A89" s="126"/>
      <c r="C89" s="253"/>
      <c r="E89" s="25"/>
      <c r="F89" s="116"/>
      <c r="G89" s="25"/>
      <c r="H89" s="116"/>
      <c r="I89" s="25"/>
      <c r="J89" s="116"/>
      <c r="K89" s="25"/>
    </row>
    <row r="90" spans="1:11" ht="22" customHeight="1">
      <c r="A90" s="99" t="str">
        <f>+'TH-BS 12-14'!A55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99"/>
      <c r="C90" s="250"/>
      <c r="D90" s="100"/>
      <c r="E90" s="101"/>
      <c r="F90" s="100"/>
      <c r="G90" s="101"/>
      <c r="H90" s="99"/>
      <c r="I90" s="141"/>
      <c r="J90" s="99"/>
      <c r="K90" s="141"/>
    </row>
    <row r="91" spans="1:11" ht="21.75" customHeight="1">
      <c r="A91" s="94" t="s">
        <v>0</v>
      </c>
      <c r="B91" s="94"/>
    </row>
    <row r="92" spans="1:11" ht="21.75" customHeight="1">
      <c r="A92" s="127" t="s">
        <v>284</v>
      </c>
      <c r="B92" s="127"/>
    </row>
    <row r="93" spans="1:11" ht="21.75" customHeight="1">
      <c r="A93" s="98" t="str">
        <f>A3</f>
        <v>สำหรับปีสิ้นสุดวันที่ 31 ธันวาคม พ.ศ. 2565</v>
      </c>
      <c r="B93" s="98"/>
      <c r="C93" s="250"/>
      <c r="D93" s="100"/>
      <c r="E93" s="101"/>
      <c r="F93" s="100"/>
      <c r="G93" s="101"/>
      <c r="H93" s="99"/>
      <c r="I93" s="141"/>
      <c r="J93" s="99"/>
      <c r="K93" s="141"/>
    </row>
    <row r="94" spans="1:11" ht="21.75" customHeight="1">
      <c r="A94" s="109"/>
    </row>
    <row r="95" spans="1:11" ht="21.75" customHeight="1">
      <c r="A95" s="105"/>
      <c r="E95" s="276" t="s">
        <v>3</v>
      </c>
      <c r="F95" s="276"/>
      <c r="G95" s="276"/>
      <c r="H95" s="106"/>
      <c r="I95" s="276" t="s">
        <v>4</v>
      </c>
      <c r="J95" s="276"/>
      <c r="K95" s="276"/>
    </row>
    <row r="96" spans="1:11" ht="21.75" customHeight="1">
      <c r="A96" s="103"/>
      <c r="E96" s="107" t="s">
        <v>7</v>
      </c>
      <c r="F96" s="108"/>
      <c r="G96" s="107" t="s">
        <v>8</v>
      </c>
      <c r="H96" s="108"/>
      <c r="I96" s="107" t="s">
        <v>7</v>
      </c>
      <c r="J96" s="108"/>
      <c r="K96" s="107" t="s">
        <v>8</v>
      </c>
    </row>
    <row r="97" spans="1:11" ht="21.75" customHeight="1">
      <c r="A97" s="103"/>
      <c r="E97" s="107"/>
      <c r="F97" s="108"/>
      <c r="G97" s="107" t="s">
        <v>9</v>
      </c>
      <c r="H97" s="108"/>
      <c r="I97" s="107"/>
      <c r="J97" s="108"/>
      <c r="K97" s="107"/>
    </row>
    <row r="98" spans="1:11" ht="21.75" customHeight="1">
      <c r="A98" s="109"/>
      <c r="C98" s="128" t="s">
        <v>10</v>
      </c>
      <c r="D98" s="110"/>
      <c r="E98" s="111" t="s">
        <v>11</v>
      </c>
      <c r="F98" s="108"/>
      <c r="G98" s="111" t="s">
        <v>11</v>
      </c>
      <c r="H98" s="108"/>
      <c r="I98" s="111" t="s">
        <v>11</v>
      </c>
      <c r="J98" s="108"/>
      <c r="K98" s="111" t="s">
        <v>11</v>
      </c>
    </row>
    <row r="99" spans="1:11" ht="21.75" customHeight="1">
      <c r="A99" s="94" t="s">
        <v>231</v>
      </c>
      <c r="C99" s="133"/>
      <c r="D99" s="110"/>
      <c r="E99" s="27"/>
      <c r="F99" s="116"/>
      <c r="G99" s="29"/>
      <c r="H99" s="116"/>
      <c r="I99" s="27"/>
      <c r="J99" s="116"/>
      <c r="K99" s="29"/>
    </row>
    <row r="100" spans="1:11" ht="21.75" customHeight="1">
      <c r="A100" s="244" t="s">
        <v>232</v>
      </c>
      <c r="C100" s="133"/>
      <c r="D100" s="110"/>
      <c r="E100" s="27">
        <v>0</v>
      </c>
      <c r="F100" s="116"/>
      <c r="G100" s="29">
        <v>19516250</v>
      </c>
      <c r="H100" s="116"/>
      <c r="I100" s="27">
        <v>0</v>
      </c>
      <c r="J100" s="116"/>
      <c r="K100" s="29">
        <v>0</v>
      </c>
    </row>
    <row r="101" spans="1:11" ht="21.75" customHeight="1">
      <c r="A101" s="244" t="s">
        <v>233</v>
      </c>
      <c r="C101" s="133" t="s">
        <v>234</v>
      </c>
      <c r="D101" s="110"/>
      <c r="E101" s="27">
        <v>5580000000</v>
      </c>
      <c r="F101" s="116"/>
      <c r="G101" s="29">
        <v>0</v>
      </c>
      <c r="H101" s="116"/>
      <c r="I101" s="27">
        <v>5580000000</v>
      </c>
      <c r="J101" s="116"/>
      <c r="K101" s="29">
        <v>0</v>
      </c>
    </row>
    <row r="102" spans="1:11" ht="21.75" customHeight="1">
      <c r="A102" s="244" t="s">
        <v>256</v>
      </c>
      <c r="C102" s="133" t="s">
        <v>257</v>
      </c>
      <c r="E102" s="23">
        <v>8378840097</v>
      </c>
      <c r="F102" s="122"/>
      <c r="G102" s="25">
        <v>2241000000</v>
      </c>
      <c r="H102" s="122"/>
      <c r="I102" s="243">
        <v>8378840097</v>
      </c>
      <c r="J102" s="122"/>
      <c r="K102" s="25">
        <v>2241000000</v>
      </c>
    </row>
    <row r="103" spans="1:11" ht="21.75" customHeight="1">
      <c r="A103" s="244" t="s">
        <v>235</v>
      </c>
      <c r="C103" s="133"/>
      <c r="D103" s="110"/>
      <c r="E103" s="27"/>
      <c r="F103" s="116"/>
      <c r="G103" s="29"/>
      <c r="H103" s="116"/>
      <c r="I103" s="27"/>
      <c r="J103" s="116"/>
      <c r="K103" s="29"/>
    </row>
    <row r="104" spans="1:11" ht="21.75" customHeight="1">
      <c r="A104" s="244"/>
      <c r="B104" s="244" t="s">
        <v>236</v>
      </c>
      <c r="C104" s="133" t="s">
        <v>237</v>
      </c>
      <c r="D104" s="110"/>
      <c r="E104" s="23">
        <v>2850635364</v>
      </c>
      <c r="F104" s="116"/>
      <c r="G104" s="25">
        <v>7920164623</v>
      </c>
      <c r="H104" s="116"/>
      <c r="I104" s="243">
        <v>0</v>
      </c>
      <c r="J104" s="116"/>
      <c r="K104" s="25">
        <v>0</v>
      </c>
    </row>
    <row r="105" spans="1:11" ht="21.75" customHeight="1">
      <c r="A105" s="120" t="s">
        <v>238</v>
      </c>
      <c r="C105" s="133"/>
      <c r="D105" s="110"/>
      <c r="E105" s="23"/>
      <c r="F105" s="116"/>
      <c r="G105" s="25"/>
      <c r="H105" s="116"/>
      <c r="I105" s="243"/>
      <c r="J105" s="116"/>
      <c r="K105" s="25"/>
    </row>
    <row r="106" spans="1:11" ht="21.75" customHeight="1">
      <c r="A106" s="244"/>
      <c r="B106" s="244" t="s">
        <v>236</v>
      </c>
      <c r="C106" s="133" t="s">
        <v>237</v>
      </c>
      <c r="D106" s="110"/>
      <c r="E106" s="23">
        <v>-1401240643</v>
      </c>
      <c r="F106" s="116"/>
      <c r="G106" s="25">
        <v>-11753021043</v>
      </c>
      <c r="H106" s="116"/>
      <c r="I106" s="243">
        <v>0</v>
      </c>
      <c r="J106" s="116"/>
      <c r="K106" s="25">
        <v>0</v>
      </c>
    </row>
    <row r="107" spans="1:11" ht="21.75" customHeight="1">
      <c r="A107" s="244" t="s">
        <v>239</v>
      </c>
      <c r="C107" s="133"/>
      <c r="D107" s="110"/>
      <c r="E107" s="23"/>
      <c r="F107" s="116"/>
      <c r="G107" s="25"/>
      <c r="H107" s="116"/>
      <c r="I107" s="243"/>
      <c r="J107" s="116"/>
      <c r="K107" s="25"/>
    </row>
    <row r="108" spans="1:11" ht="21.75" customHeight="1">
      <c r="A108" s="244"/>
      <c r="B108" s="244" t="s">
        <v>246</v>
      </c>
      <c r="C108" s="133"/>
      <c r="E108" s="23">
        <v>1518050</v>
      </c>
      <c r="F108" s="116"/>
      <c r="G108" s="25">
        <v>0</v>
      </c>
      <c r="H108" s="116"/>
      <c r="I108" s="243">
        <v>0</v>
      </c>
      <c r="J108" s="116"/>
      <c r="K108" s="25">
        <v>18000000</v>
      </c>
    </row>
    <row r="109" spans="1:11" ht="21.75" customHeight="1">
      <c r="A109" s="244" t="s">
        <v>245</v>
      </c>
      <c r="C109" s="133"/>
      <c r="E109" s="23"/>
      <c r="F109" s="116"/>
      <c r="G109" s="25"/>
      <c r="H109" s="116"/>
      <c r="I109" s="243"/>
      <c r="J109" s="116"/>
      <c r="K109" s="25"/>
    </row>
    <row r="110" spans="1:11" ht="21.75" customHeight="1">
      <c r="A110" s="244"/>
      <c r="B110" s="244" t="s">
        <v>246</v>
      </c>
      <c r="C110" s="133"/>
      <c r="E110" s="23">
        <v>0</v>
      </c>
      <c r="F110" s="116"/>
      <c r="G110" s="25">
        <v>-24000000</v>
      </c>
      <c r="H110" s="116"/>
      <c r="I110" s="243">
        <v>0</v>
      </c>
      <c r="J110" s="116"/>
      <c r="K110" s="25">
        <v>0</v>
      </c>
    </row>
    <row r="111" spans="1:11" ht="21.75" customHeight="1">
      <c r="A111" s="244" t="s">
        <v>241</v>
      </c>
      <c r="C111" s="133" t="s">
        <v>242</v>
      </c>
      <c r="E111" s="23">
        <v>271417855</v>
      </c>
      <c r="F111" s="116"/>
      <c r="G111" s="25">
        <v>415000000</v>
      </c>
      <c r="H111" s="116"/>
      <c r="I111" s="23">
        <v>271417855</v>
      </c>
      <c r="J111" s="116"/>
      <c r="K111" s="25">
        <v>55000000</v>
      </c>
    </row>
    <row r="112" spans="1:11" ht="21.75" customHeight="1">
      <c r="A112" s="244" t="s">
        <v>243</v>
      </c>
      <c r="C112" s="133" t="s">
        <v>242</v>
      </c>
      <c r="E112" s="23">
        <v>-850417855</v>
      </c>
      <c r="F112" s="116"/>
      <c r="G112" s="25">
        <v>-428164634</v>
      </c>
      <c r="H112" s="116"/>
      <c r="I112" s="243">
        <v>-480417855</v>
      </c>
      <c r="J112" s="116"/>
      <c r="K112" s="25">
        <v>-70000000</v>
      </c>
    </row>
    <row r="113" spans="1:11" ht="21.75" customHeight="1">
      <c r="A113" s="244" t="s">
        <v>244</v>
      </c>
      <c r="C113" s="133"/>
      <c r="E113" s="23"/>
      <c r="F113" s="116"/>
      <c r="G113" s="25"/>
      <c r="H113" s="116"/>
      <c r="I113" s="243"/>
      <c r="J113" s="116"/>
      <c r="K113" s="25"/>
    </row>
    <row r="114" spans="1:11" ht="21.75" customHeight="1">
      <c r="A114" s="244"/>
      <c r="B114" s="244" t="s">
        <v>19</v>
      </c>
      <c r="C114" s="133"/>
      <c r="E114" s="23">
        <v>0</v>
      </c>
      <c r="F114" s="116"/>
      <c r="G114" s="25">
        <v>-28000000</v>
      </c>
      <c r="H114" s="116"/>
      <c r="I114" s="243">
        <v>0</v>
      </c>
      <c r="J114" s="116"/>
      <c r="K114" s="25">
        <v>-265807041</v>
      </c>
    </row>
    <row r="115" spans="1:11" ht="21.75" customHeight="1">
      <c r="A115" s="244" t="s">
        <v>247</v>
      </c>
      <c r="C115" s="133" t="s">
        <v>249</v>
      </c>
      <c r="E115" s="23">
        <v>81084538</v>
      </c>
      <c r="F115" s="116"/>
      <c r="G115" s="25">
        <v>4576596695</v>
      </c>
      <c r="H115" s="116"/>
      <c r="I115" s="243">
        <v>81084538</v>
      </c>
      <c r="J115" s="116"/>
      <c r="K115" s="25">
        <v>0</v>
      </c>
    </row>
    <row r="116" spans="1:11" ht="21.75" customHeight="1">
      <c r="A116" s="244" t="s">
        <v>248</v>
      </c>
      <c r="C116" s="133" t="s">
        <v>249</v>
      </c>
      <c r="E116" s="23">
        <v>-3832454394</v>
      </c>
      <c r="F116" s="116"/>
      <c r="G116" s="25">
        <v>-1520244370</v>
      </c>
      <c r="H116" s="116"/>
      <c r="I116" s="243">
        <v>-20421026</v>
      </c>
      <c r="J116" s="116"/>
      <c r="K116" s="25">
        <v>-15000000</v>
      </c>
    </row>
    <row r="117" spans="1:11" ht="21.75" customHeight="1">
      <c r="A117" s="244" t="s">
        <v>250</v>
      </c>
      <c r="C117" s="133"/>
      <c r="E117" s="23"/>
      <c r="F117" s="116"/>
      <c r="G117" s="25"/>
      <c r="H117" s="116"/>
      <c r="I117" s="243"/>
      <c r="J117" s="116"/>
      <c r="K117" s="25"/>
    </row>
    <row r="118" spans="1:11" ht="21.75" customHeight="1">
      <c r="A118" s="244"/>
      <c r="B118" s="244" t="s">
        <v>240</v>
      </c>
      <c r="C118" s="133"/>
      <c r="E118" s="23">
        <v>0</v>
      </c>
      <c r="F118" s="116"/>
      <c r="G118" s="25">
        <v>0</v>
      </c>
      <c r="H118" s="116"/>
      <c r="I118" s="243">
        <v>-120000000</v>
      </c>
      <c r="J118" s="116"/>
      <c r="K118" s="25">
        <v>-365000000</v>
      </c>
    </row>
    <row r="119" spans="1:11" ht="21.75" customHeight="1">
      <c r="A119" s="244" t="s">
        <v>251</v>
      </c>
      <c r="C119" s="133" t="s">
        <v>252</v>
      </c>
      <c r="E119" s="23">
        <v>-74886558</v>
      </c>
      <c r="F119" s="116"/>
      <c r="G119" s="25">
        <v>-54932260</v>
      </c>
      <c r="H119" s="116"/>
      <c r="I119" s="243">
        <v>0</v>
      </c>
      <c r="J119" s="116"/>
      <c r="K119" s="25">
        <v>0</v>
      </c>
    </row>
    <row r="120" spans="1:11" ht="21.75" customHeight="1">
      <c r="A120" s="244" t="s">
        <v>253</v>
      </c>
      <c r="C120" s="133"/>
      <c r="E120" s="23">
        <v>0</v>
      </c>
      <c r="F120" s="116"/>
      <c r="G120" s="25">
        <v>197000000</v>
      </c>
      <c r="H120" s="116"/>
      <c r="I120" s="243">
        <v>0</v>
      </c>
      <c r="J120" s="116"/>
      <c r="K120" s="25">
        <v>0</v>
      </c>
    </row>
    <row r="121" spans="1:11" ht="21.75" customHeight="1">
      <c r="A121" s="244" t="s">
        <v>254</v>
      </c>
      <c r="C121" s="133" t="s">
        <v>255</v>
      </c>
      <c r="E121" s="40">
        <v>-285000000</v>
      </c>
      <c r="F121" s="116"/>
      <c r="G121" s="41">
        <v>0</v>
      </c>
      <c r="H121" s="116"/>
      <c r="I121" s="52">
        <v>0</v>
      </c>
      <c r="J121" s="116"/>
      <c r="K121" s="41">
        <v>0</v>
      </c>
    </row>
    <row r="122" spans="1:11" ht="6" customHeight="1">
      <c r="A122" s="109"/>
      <c r="B122" s="125"/>
      <c r="C122" s="133"/>
      <c r="E122" s="23"/>
      <c r="F122" s="122"/>
      <c r="G122" s="25"/>
      <c r="H122" s="122"/>
      <c r="I122" s="23"/>
      <c r="J122" s="122"/>
      <c r="K122" s="25"/>
    </row>
    <row r="123" spans="1:11" ht="21.75" customHeight="1">
      <c r="A123" s="244" t="s">
        <v>258</v>
      </c>
      <c r="C123" s="253"/>
      <c r="E123" s="40">
        <f>SUM(E100:E121)</f>
        <v>10719496454</v>
      </c>
      <c r="F123" s="122"/>
      <c r="G123" s="41">
        <f>SUM(G100:G121)</f>
        <v>1560915261</v>
      </c>
      <c r="H123" s="122"/>
      <c r="I123" s="40">
        <f>SUM(I100:I121)</f>
        <v>13690503609</v>
      </c>
      <c r="J123" s="116"/>
      <c r="K123" s="41">
        <f>SUM(K100:K121)</f>
        <v>1598192959</v>
      </c>
    </row>
    <row r="124" spans="1:11" ht="21.75" customHeight="1">
      <c r="A124" s="109"/>
      <c r="B124" s="135"/>
      <c r="C124" s="253"/>
      <c r="E124" s="25"/>
      <c r="F124" s="122"/>
      <c r="G124" s="25"/>
      <c r="H124" s="122"/>
      <c r="I124" s="25"/>
      <c r="J124" s="116"/>
      <c r="K124" s="25"/>
    </row>
    <row r="125" spans="1:11" ht="21.75" customHeight="1">
      <c r="A125" s="109"/>
      <c r="B125" s="135"/>
      <c r="C125" s="253"/>
      <c r="E125" s="25"/>
      <c r="F125" s="122"/>
      <c r="G125" s="25"/>
      <c r="H125" s="122"/>
      <c r="I125" s="25"/>
      <c r="J125" s="116"/>
      <c r="K125" s="25"/>
    </row>
    <row r="126" spans="1:11" ht="21.75" customHeight="1">
      <c r="A126" s="109"/>
      <c r="B126" s="135"/>
      <c r="C126" s="253"/>
      <c r="E126" s="25"/>
      <c r="F126" s="122"/>
      <c r="G126" s="25"/>
      <c r="H126" s="122"/>
      <c r="I126" s="25"/>
      <c r="J126" s="116"/>
      <c r="K126" s="25"/>
    </row>
    <row r="127" spans="1:11" ht="33" customHeight="1">
      <c r="A127" s="109"/>
      <c r="B127" s="135"/>
      <c r="C127" s="253"/>
      <c r="E127" s="25"/>
      <c r="F127" s="122"/>
      <c r="G127" s="25"/>
      <c r="H127" s="122"/>
      <c r="I127" s="25"/>
      <c r="J127" s="116"/>
      <c r="K127" s="25"/>
    </row>
    <row r="128" spans="1:11" ht="27" customHeight="1">
      <c r="A128" s="109"/>
      <c r="B128" s="135"/>
      <c r="C128" s="253"/>
      <c r="E128" s="25"/>
      <c r="F128" s="122"/>
      <c r="G128" s="25"/>
      <c r="H128" s="122"/>
      <c r="I128" s="25"/>
      <c r="J128" s="116"/>
      <c r="K128" s="25"/>
    </row>
    <row r="129" spans="1:11" ht="30" customHeight="1">
      <c r="A129" s="109"/>
      <c r="B129" s="135"/>
      <c r="C129" s="253"/>
      <c r="E129" s="25"/>
      <c r="F129" s="122"/>
      <c r="G129" s="25"/>
      <c r="H129" s="122"/>
      <c r="I129" s="25"/>
      <c r="J129" s="116"/>
      <c r="K129" s="25"/>
    </row>
    <row r="130" spans="1:11" ht="21" customHeight="1">
      <c r="A130" s="109"/>
      <c r="B130" s="135"/>
      <c r="C130" s="253"/>
      <c r="E130" s="25"/>
      <c r="F130" s="122"/>
      <c r="G130" s="25"/>
      <c r="H130" s="122"/>
      <c r="I130" s="25"/>
      <c r="J130" s="116"/>
      <c r="K130" s="25"/>
    </row>
    <row r="131" spans="1:11" ht="22" customHeight="1">
      <c r="A131" s="136" t="str">
        <f>+A90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1" s="137"/>
      <c r="C131" s="259"/>
      <c r="D131" s="100"/>
      <c r="E131" s="41"/>
      <c r="F131" s="138"/>
      <c r="G131" s="41"/>
      <c r="H131" s="138"/>
      <c r="I131" s="41"/>
      <c r="J131" s="138"/>
      <c r="K131" s="41"/>
    </row>
    <row r="132" spans="1:11" ht="21.75" customHeight="1">
      <c r="A132" s="94" t="s">
        <v>0</v>
      </c>
      <c r="B132" s="94"/>
    </row>
    <row r="133" spans="1:11" ht="21.75" customHeight="1">
      <c r="A133" s="127" t="s">
        <v>284</v>
      </c>
      <c r="B133" s="127"/>
    </row>
    <row r="134" spans="1:11" ht="21.75" customHeight="1">
      <c r="A134" s="98" t="str">
        <f>A3</f>
        <v>สำหรับปีสิ้นสุดวันที่ 31 ธันวาคม พ.ศ. 2565</v>
      </c>
      <c r="B134" s="98"/>
      <c r="C134" s="250"/>
      <c r="D134" s="100"/>
      <c r="E134" s="101"/>
      <c r="F134" s="100"/>
      <c r="G134" s="101"/>
      <c r="H134" s="99"/>
      <c r="I134" s="141"/>
      <c r="J134" s="99"/>
      <c r="K134" s="141"/>
    </row>
    <row r="135" spans="1:11" ht="21.75" customHeight="1">
      <c r="A135" s="109"/>
    </row>
    <row r="136" spans="1:11" ht="21.75" customHeight="1">
      <c r="A136" s="105"/>
      <c r="E136" s="276" t="s">
        <v>3</v>
      </c>
      <c r="F136" s="276"/>
      <c r="G136" s="276"/>
      <c r="H136" s="106"/>
      <c r="I136" s="276" t="s">
        <v>4</v>
      </c>
      <c r="J136" s="276"/>
      <c r="K136" s="276"/>
    </row>
    <row r="137" spans="1:11" ht="21.75" customHeight="1">
      <c r="A137" s="103"/>
      <c r="E137" s="107" t="s">
        <v>7</v>
      </c>
      <c r="F137" s="108"/>
      <c r="G137" s="107" t="s">
        <v>8</v>
      </c>
      <c r="H137" s="108"/>
      <c r="I137" s="107" t="s">
        <v>7</v>
      </c>
      <c r="J137" s="108"/>
      <c r="K137" s="107" t="s">
        <v>8</v>
      </c>
    </row>
    <row r="138" spans="1:11" ht="21.75" customHeight="1">
      <c r="A138" s="103"/>
      <c r="E138" s="107"/>
      <c r="F138" s="108"/>
      <c r="G138" s="107" t="s">
        <v>9</v>
      </c>
      <c r="H138" s="108"/>
      <c r="I138" s="107"/>
      <c r="J138" s="108"/>
      <c r="K138" s="107"/>
    </row>
    <row r="139" spans="1:11" ht="21.75" customHeight="1">
      <c r="A139" s="109"/>
      <c r="D139" s="110"/>
      <c r="E139" s="111" t="s">
        <v>11</v>
      </c>
      <c r="F139" s="108"/>
      <c r="G139" s="111" t="s">
        <v>11</v>
      </c>
      <c r="H139" s="108"/>
      <c r="I139" s="111" t="s">
        <v>11</v>
      </c>
      <c r="J139" s="108"/>
      <c r="K139" s="111" t="s">
        <v>11</v>
      </c>
    </row>
    <row r="140" spans="1:11" ht="21.75" customHeight="1">
      <c r="A140" s="139" t="s">
        <v>14</v>
      </c>
      <c r="B140" s="135"/>
      <c r="C140" s="253"/>
      <c r="E140" s="27"/>
      <c r="F140" s="116"/>
      <c r="G140" s="29"/>
      <c r="H140" s="116"/>
      <c r="I140" s="27"/>
      <c r="J140" s="116"/>
      <c r="K140" s="29"/>
    </row>
    <row r="141" spans="1:11" ht="21.75" customHeight="1">
      <c r="A141" s="244"/>
      <c r="B141" s="94" t="s">
        <v>259</v>
      </c>
      <c r="E141" s="27">
        <f>SUM(E123,E87,E69)</f>
        <v>5227136491</v>
      </c>
      <c r="F141" s="116"/>
      <c r="G141" s="29">
        <f>SUM(G123,G87,G69)</f>
        <v>-70586484</v>
      </c>
      <c r="H141" s="116"/>
      <c r="I141" s="27">
        <f>SUM(I123,I87,I69)</f>
        <v>5559995265</v>
      </c>
      <c r="J141" s="116"/>
      <c r="K141" s="29">
        <f>SUM(K123,K87,K69)</f>
        <v>39625739</v>
      </c>
    </row>
    <row r="142" spans="1:11" ht="21.75" customHeight="1">
      <c r="A142" s="244" t="s">
        <v>260</v>
      </c>
      <c r="E142" s="27">
        <v>1029477632</v>
      </c>
      <c r="F142" s="116"/>
      <c r="G142" s="29">
        <v>1156029841</v>
      </c>
      <c r="H142" s="116"/>
      <c r="I142" s="27">
        <v>45589581</v>
      </c>
      <c r="J142" s="116"/>
      <c r="K142" s="29">
        <v>5963842</v>
      </c>
    </row>
    <row r="143" spans="1:11" ht="21.75" customHeight="1">
      <c r="A143" s="244" t="s">
        <v>261</v>
      </c>
      <c r="E143" s="27"/>
      <c r="F143" s="116"/>
      <c r="G143" s="29"/>
      <c r="H143" s="116"/>
      <c r="I143" s="27"/>
      <c r="J143" s="116"/>
      <c r="K143" s="29"/>
    </row>
    <row r="144" spans="1:11" ht="21.75" customHeight="1">
      <c r="A144" s="244"/>
      <c r="B144" s="244" t="s">
        <v>262</v>
      </c>
      <c r="E144" s="40">
        <v>-139057500</v>
      </c>
      <c r="F144" s="116"/>
      <c r="G144" s="41">
        <v>-55965725</v>
      </c>
      <c r="H144" s="116"/>
      <c r="I144" s="40" t="s">
        <v>32</v>
      </c>
      <c r="J144" s="116"/>
      <c r="K144" s="41">
        <v>0</v>
      </c>
    </row>
    <row r="145" spans="1:11" ht="6" customHeight="1">
      <c r="A145" s="134"/>
      <c r="E145" s="23"/>
      <c r="F145" s="122"/>
      <c r="G145" s="25"/>
      <c r="H145" s="122"/>
      <c r="I145" s="23"/>
      <c r="J145" s="122"/>
      <c r="K145" s="25"/>
    </row>
    <row r="146" spans="1:11" ht="21.75" customHeight="1" thickBot="1">
      <c r="A146" s="94" t="s">
        <v>263</v>
      </c>
      <c r="C146" s="133"/>
      <c r="E146" s="57">
        <f>SUM(E141:E144)</f>
        <v>6117556623</v>
      </c>
      <c r="F146" s="122"/>
      <c r="G146" s="58">
        <f>SUM(G141:G144)</f>
        <v>1029477632</v>
      </c>
      <c r="H146" s="122"/>
      <c r="I146" s="57">
        <f>SUM(I141:I144)</f>
        <v>5605584846</v>
      </c>
      <c r="J146" s="116"/>
      <c r="K146" s="58">
        <f>SUM(K141:K144)</f>
        <v>45589581</v>
      </c>
    </row>
    <row r="147" spans="1:11" ht="21.75" customHeight="1" thickTop="1">
      <c r="A147" s="94"/>
      <c r="C147" s="133"/>
      <c r="E147" s="23"/>
      <c r="F147" s="122"/>
      <c r="G147" s="25"/>
      <c r="H147" s="122"/>
      <c r="I147" s="23"/>
      <c r="J147" s="116"/>
      <c r="K147" s="25"/>
    </row>
    <row r="148" spans="1:11" ht="21.75" customHeight="1">
      <c r="A148" s="103" t="s">
        <v>264</v>
      </c>
      <c r="C148" s="77"/>
      <c r="D148" s="244"/>
      <c r="E148" s="27"/>
      <c r="F148" s="114"/>
      <c r="G148" s="104"/>
      <c r="H148" s="114"/>
      <c r="I148" s="27"/>
      <c r="J148" s="114"/>
    </row>
    <row r="149" spans="1:11" ht="21.75" customHeight="1">
      <c r="A149" s="109"/>
      <c r="B149" s="244" t="s">
        <v>265</v>
      </c>
      <c r="C149" s="77"/>
      <c r="D149" s="244"/>
      <c r="E149" s="27">
        <v>48480050</v>
      </c>
      <c r="F149" s="114"/>
      <c r="G149" s="104">
        <v>0</v>
      </c>
      <c r="H149" s="114"/>
      <c r="I149" s="27">
        <v>8921643</v>
      </c>
      <c r="J149" s="114"/>
      <c r="K149" s="104">
        <v>0</v>
      </c>
    </row>
    <row r="150" spans="1:11" ht="21.75" customHeight="1">
      <c r="A150" s="109"/>
      <c r="B150" s="244" t="s">
        <v>266</v>
      </c>
      <c r="C150" s="77"/>
      <c r="D150" s="244"/>
      <c r="E150" s="27">
        <v>214125</v>
      </c>
      <c r="F150" s="114"/>
      <c r="G150" s="104">
        <v>0</v>
      </c>
      <c r="H150" s="114"/>
      <c r="I150" s="27">
        <v>0</v>
      </c>
      <c r="J150" s="114"/>
      <c r="K150" s="104">
        <v>0</v>
      </c>
    </row>
    <row r="151" spans="1:11" ht="21.75" customHeight="1">
      <c r="A151" s="109"/>
      <c r="B151" s="244" t="s">
        <v>267</v>
      </c>
      <c r="C151" s="77"/>
      <c r="D151" s="244"/>
      <c r="E151" s="27"/>
      <c r="F151" s="114"/>
      <c r="G151" s="104"/>
      <c r="H151" s="114"/>
      <c r="I151" s="27"/>
      <c r="J151" s="114"/>
    </row>
    <row r="152" spans="1:11" ht="21.75" customHeight="1">
      <c r="A152" s="109"/>
      <c r="B152" s="244" t="s">
        <v>268</v>
      </c>
      <c r="C152" s="77"/>
      <c r="D152" s="244"/>
      <c r="E152" s="27">
        <v>43459375</v>
      </c>
      <c r="F152" s="114"/>
      <c r="G152" s="104">
        <v>0</v>
      </c>
      <c r="H152" s="114"/>
      <c r="I152" s="27">
        <v>0</v>
      </c>
      <c r="J152" s="114"/>
      <c r="K152" s="104">
        <v>0</v>
      </c>
    </row>
    <row r="153" spans="1:11" ht="21.75" customHeight="1">
      <c r="A153" s="109"/>
      <c r="C153" s="77"/>
      <c r="D153" s="244"/>
      <c r="E153" s="29"/>
      <c r="F153" s="114"/>
      <c r="G153" s="104"/>
      <c r="H153" s="114"/>
      <c r="I153" s="29"/>
      <c r="J153" s="114"/>
    </row>
    <row r="154" spans="1:11" ht="21.75" customHeight="1">
      <c r="A154" s="109"/>
      <c r="C154" s="77"/>
      <c r="D154" s="244"/>
      <c r="E154" s="29"/>
      <c r="F154" s="114"/>
      <c r="G154" s="29"/>
      <c r="H154" s="114"/>
      <c r="I154" s="29"/>
      <c r="J154" s="114"/>
    </row>
    <row r="155" spans="1:11" ht="21.75" customHeight="1">
      <c r="A155" s="109"/>
      <c r="C155" s="77"/>
      <c r="D155" s="244"/>
      <c r="E155" s="29"/>
      <c r="F155" s="114"/>
      <c r="G155" s="104"/>
      <c r="H155" s="114"/>
      <c r="I155" s="29"/>
      <c r="J155" s="114"/>
    </row>
    <row r="156" spans="1:11" ht="21.75" customHeight="1">
      <c r="A156" s="109"/>
      <c r="C156" s="77"/>
      <c r="D156" s="244"/>
      <c r="E156" s="29"/>
      <c r="F156" s="114"/>
      <c r="G156" s="104"/>
      <c r="H156" s="114"/>
      <c r="I156" s="29"/>
      <c r="J156" s="114"/>
    </row>
    <row r="157" spans="1:11" ht="21.75" customHeight="1">
      <c r="A157" s="109"/>
      <c r="C157" s="77"/>
      <c r="D157" s="244"/>
      <c r="E157" s="29"/>
      <c r="F157" s="114"/>
      <c r="G157" s="104"/>
      <c r="H157" s="114"/>
      <c r="I157" s="29"/>
      <c r="J157" s="114"/>
    </row>
    <row r="158" spans="1:11" ht="21.75" customHeight="1">
      <c r="A158" s="109"/>
      <c r="C158" s="77"/>
      <c r="D158" s="244"/>
      <c r="E158" s="29"/>
      <c r="F158" s="114"/>
      <c r="G158" s="104"/>
      <c r="H158" s="114"/>
      <c r="I158" s="29"/>
      <c r="J158" s="114"/>
    </row>
    <row r="159" spans="1:11" ht="21.75" customHeight="1">
      <c r="A159" s="109"/>
      <c r="C159" s="77"/>
      <c r="D159" s="244"/>
      <c r="E159" s="29"/>
      <c r="F159" s="114"/>
      <c r="G159" s="104"/>
      <c r="H159" s="114"/>
      <c r="I159" s="29"/>
      <c r="J159" s="114"/>
    </row>
    <row r="160" spans="1:11" ht="21.75" customHeight="1">
      <c r="A160" s="109"/>
      <c r="C160" s="77"/>
      <c r="D160" s="244"/>
      <c r="E160" s="29"/>
      <c r="F160" s="114"/>
      <c r="G160" s="104"/>
      <c r="H160" s="114"/>
      <c r="I160" s="29"/>
      <c r="J160" s="114"/>
    </row>
    <row r="161" spans="1:11" ht="21.75" customHeight="1">
      <c r="A161" s="109"/>
      <c r="C161" s="77"/>
      <c r="D161" s="244"/>
      <c r="E161" s="29"/>
      <c r="F161" s="114"/>
      <c r="G161" s="104"/>
      <c r="H161" s="114"/>
      <c r="I161" s="29"/>
      <c r="J161" s="114"/>
    </row>
    <row r="162" spans="1:11" ht="21.75" customHeight="1">
      <c r="A162" s="109"/>
      <c r="C162" s="77"/>
      <c r="D162" s="244"/>
      <c r="E162" s="29"/>
      <c r="F162" s="114"/>
      <c r="G162" s="104"/>
      <c r="H162" s="114"/>
      <c r="I162" s="29"/>
      <c r="J162" s="114"/>
    </row>
    <row r="163" spans="1:11" ht="21.75" customHeight="1">
      <c r="A163" s="109"/>
      <c r="C163" s="77"/>
      <c r="D163" s="244"/>
      <c r="E163" s="29"/>
      <c r="F163" s="114"/>
      <c r="G163" s="104"/>
      <c r="H163" s="114"/>
      <c r="I163" s="29"/>
      <c r="J163" s="114"/>
    </row>
    <row r="164" spans="1:11" ht="21.75" customHeight="1">
      <c r="A164" s="109"/>
      <c r="C164" s="77"/>
      <c r="D164" s="244"/>
      <c r="E164" s="29"/>
      <c r="F164" s="114"/>
      <c r="G164" s="104"/>
      <c r="H164" s="114"/>
      <c r="I164" s="29"/>
      <c r="J164" s="114"/>
    </row>
    <row r="165" spans="1:11" ht="21.75" customHeight="1">
      <c r="A165" s="109"/>
      <c r="C165" s="77"/>
      <c r="D165" s="244"/>
      <c r="E165" s="29"/>
      <c r="F165" s="114"/>
      <c r="G165" s="104"/>
      <c r="H165" s="114"/>
      <c r="I165" s="29"/>
      <c r="J165" s="114"/>
    </row>
    <row r="166" spans="1:11" ht="21.75" customHeight="1">
      <c r="A166" s="109"/>
      <c r="C166" s="77"/>
      <c r="D166" s="244"/>
      <c r="E166" s="29"/>
      <c r="F166" s="114"/>
      <c r="G166" s="104"/>
      <c r="H166" s="114"/>
      <c r="I166" s="29"/>
      <c r="J166" s="114"/>
    </row>
    <row r="167" spans="1:11" ht="21.75" customHeight="1">
      <c r="A167" s="109"/>
      <c r="C167" s="77"/>
      <c r="D167" s="244"/>
      <c r="E167" s="29"/>
      <c r="F167" s="114"/>
      <c r="G167" s="104"/>
      <c r="H167" s="114"/>
      <c r="I167" s="29"/>
      <c r="J167" s="114"/>
    </row>
    <row r="168" spans="1:11" ht="21.75" customHeight="1">
      <c r="A168" s="109"/>
      <c r="C168" s="77"/>
      <c r="D168" s="244"/>
      <c r="E168" s="29"/>
      <c r="F168" s="114"/>
      <c r="G168" s="104"/>
      <c r="H168" s="114"/>
      <c r="I168" s="29"/>
      <c r="J168" s="114"/>
    </row>
    <row r="169" spans="1:11" ht="21.75" customHeight="1">
      <c r="A169" s="109"/>
      <c r="C169" s="77"/>
      <c r="D169" s="244"/>
      <c r="E169" s="29"/>
      <c r="F169" s="114"/>
      <c r="G169" s="104"/>
      <c r="H169" s="114"/>
      <c r="I169" s="29"/>
      <c r="J169" s="114"/>
    </row>
    <row r="170" spans="1:11" ht="21.75" customHeight="1">
      <c r="A170" s="109"/>
      <c r="C170" s="77"/>
      <c r="D170" s="244"/>
      <c r="E170" s="29"/>
      <c r="F170" s="114"/>
      <c r="G170" s="104"/>
      <c r="H170" s="114"/>
      <c r="I170" s="29"/>
      <c r="J170" s="114"/>
    </row>
    <row r="171" spans="1:11" ht="21.75" customHeight="1">
      <c r="A171" s="109"/>
      <c r="C171" s="77"/>
      <c r="D171" s="244"/>
      <c r="E171" s="29"/>
      <c r="F171" s="114"/>
      <c r="G171" s="104"/>
      <c r="H171" s="114"/>
      <c r="I171" s="29"/>
      <c r="J171" s="114"/>
    </row>
    <row r="172" spans="1:11" ht="12.75" customHeight="1">
      <c r="A172" s="109"/>
      <c r="C172" s="77"/>
      <c r="D172" s="244"/>
      <c r="E172" s="29"/>
      <c r="F172" s="114"/>
      <c r="G172" s="104"/>
      <c r="H172" s="114"/>
      <c r="I172" s="29"/>
      <c r="J172" s="114"/>
    </row>
    <row r="173" spans="1:11" ht="12" customHeight="1">
      <c r="A173" s="109"/>
      <c r="C173" s="77"/>
      <c r="D173" s="244"/>
      <c r="E173" s="29"/>
      <c r="F173" s="114"/>
      <c r="G173" s="104"/>
      <c r="H173" s="114"/>
      <c r="I173" s="29"/>
      <c r="J173" s="114"/>
    </row>
    <row r="174" spans="1:11" ht="22" customHeight="1">
      <c r="A174" s="99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74" s="99"/>
      <c r="C174" s="250"/>
      <c r="D174" s="100"/>
      <c r="E174" s="141"/>
      <c r="F174" s="142"/>
      <c r="G174" s="141"/>
      <c r="H174" s="99"/>
      <c r="I174" s="141"/>
      <c r="J174" s="99"/>
      <c r="K174" s="141"/>
    </row>
  </sheetData>
  <mergeCells count="8">
    <mergeCell ref="E5:G5"/>
    <mergeCell ref="I5:K5"/>
    <mergeCell ref="E95:G95"/>
    <mergeCell ref="I95:K95"/>
    <mergeCell ref="E136:G136"/>
    <mergeCell ref="I136:K136"/>
    <mergeCell ref="E48:G48"/>
    <mergeCell ref="I48:K48"/>
  </mergeCells>
  <pageMargins left="0.8" right="0.5" top="0.5" bottom="0.6" header="0.49" footer="0.4"/>
  <pageSetup paperSize="9" scale="90" firstPageNumber="19" fitToHeight="0" orientation="portrait" useFirstPageNumber="1" horizontalDpi="1200" verticalDpi="1200" r:id="rId1"/>
  <headerFooter>
    <oddFooter>&amp;R&amp;"Browallia New,Regular"&amp;P</oddFooter>
  </headerFooter>
  <rowBreaks count="3" manualBreakCount="3">
    <brk id="43" max="16383" man="1"/>
    <brk id="90" max="10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TH-BS 12-14</vt:lpstr>
      <vt:lpstr>TH-PL 15-16</vt:lpstr>
      <vt:lpstr>TH-EQ(conso) 17</vt:lpstr>
      <vt:lpstr>TH-EQ(Separate) 18</vt:lpstr>
      <vt:lpstr>TH-CF 19-22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panipak.vo</cp:lastModifiedBy>
  <cp:revision/>
  <cp:lastPrinted>2023-06-16T06:24:18Z</cp:lastPrinted>
  <dcterms:created xsi:type="dcterms:W3CDTF">2001-10-30T06:26:29Z</dcterms:created>
  <dcterms:modified xsi:type="dcterms:W3CDTF">2023-06-30T13:24:48Z</dcterms:modified>
  <cp:category/>
  <cp:contentStatus/>
</cp:coreProperties>
</file>